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y\Documents\CUENTA PÚBLICA 2025\"/>
    </mc:Choice>
  </mc:AlternateContent>
  <bookViews>
    <workbookView xWindow="0" yWindow="0" windowWidth="28770" windowHeight="12360"/>
  </bookViews>
  <sheets>
    <sheet name="F6b_EAEPED_CA" sheetId="1" r:id="rId1"/>
  </sheets>
  <calcPr calcId="162913"/>
</workbook>
</file>

<file path=xl/calcChain.xml><?xml version="1.0" encoding="utf-8"?>
<calcChain xmlns="http://schemas.openxmlformats.org/spreadsheetml/2006/main">
  <c r="F110" i="1" l="1"/>
  <c r="I110" i="1"/>
  <c r="H60" i="1"/>
  <c r="G60" i="1"/>
  <c r="G112" i="1"/>
  <c r="E60" i="1"/>
  <c r="D60" i="1"/>
  <c r="F109" i="1"/>
  <c r="I109" i="1"/>
  <c r="F108" i="1"/>
  <c r="I108" i="1"/>
  <c r="F107" i="1"/>
  <c r="I107" i="1"/>
  <c r="F106" i="1"/>
  <c r="I106" i="1"/>
  <c r="F105" i="1"/>
  <c r="I105" i="1"/>
  <c r="F104" i="1"/>
  <c r="I104" i="1"/>
  <c r="F103" i="1"/>
  <c r="I103" i="1"/>
  <c r="F102" i="1"/>
  <c r="I102" i="1"/>
  <c r="F101" i="1"/>
  <c r="I101" i="1"/>
  <c r="F100" i="1"/>
  <c r="I100" i="1"/>
  <c r="F99" i="1"/>
  <c r="I99" i="1"/>
  <c r="F98" i="1"/>
  <c r="I98" i="1"/>
  <c r="F97" i="1"/>
  <c r="I97" i="1"/>
  <c r="F96" i="1"/>
  <c r="I96" i="1"/>
  <c r="F95" i="1"/>
  <c r="I95" i="1"/>
  <c r="F94" i="1"/>
  <c r="I94" i="1"/>
  <c r="F93" i="1"/>
  <c r="I93" i="1"/>
  <c r="F92" i="1"/>
  <c r="I92" i="1"/>
  <c r="F91" i="1"/>
  <c r="I91" i="1"/>
  <c r="F90" i="1"/>
  <c r="I90" i="1"/>
  <c r="F89" i="1"/>
  <c r="I89" i="1"/>
  <c r="F88" i="1"/>
  <c r="I88" i="1"/>
  <c r="F87" i="1"/>
  <c r="I87" i="1"/>
  <c r="F86" i="1"/>
  <c r="I86" i="1"/>
  <c r="F85" i="1"/>
  <c r="I85" i="1"/>
  <c r="F84" i="1"/>
  <c r="I84" i="1"/>
  <c r="F83" i="1"/>
  <c r="I83" i="1"/>
  <c r="F82" i="1"/>
  <c r="I82" i="1"/>
  <c r="F81" i="1"/>
  <c r="I81" i="1"/>
  <c r="F80" i="1"/>
  <c r="I80" i="1"/>
  <c r="F79" i="1"/>
  <c r="I79" i="1"/>
  <c r="F78" i="1"/>
  <c r="I78" i="1"/>
  <c r="F77" i="1"/>
  <c r="I77" i="1"/>
  <c r="F76" i="1"/>
  <c r="I76" i="1"/>
  <c r="F75" i="1"/>
  <c r="I75" i="1"/>
  <c r="F74" i="1"/>
  <c r="I74" i="1"/>
  <c r="F73" i="1"/>
  <c r="I73" i="1"/>
  <c r="F72" i="1"/>
  <c r="I72" i="1"/>
  <c r="F71" i="1"/>
  <c r="I71" i="1"/>
  <c r="F70" i="1"/>
  <c r="I70" i="1"/>
  <c r="F69" i="1"/>
  <c r="I69" i="1"/>
  <c r="F68" i="1"/>
  <c r="I68" i="1"/>
  <c r="F67" i="1"/>
  <c r="I67" i="1"/>
  <c r="F66" i="1"/>
  <c r="I66" i="1"/>
  <c r="F65" i="1"/>
  <c r="I65" i="1"/>
  <c r="F64" i="1"/>
  <c r="I64" i="1"/>
  <c r="F63" i="1"/>
  <c r="I63" i="1"/>
  <c r="F62" i="1"/>
  <c r="I62" i="1"/>
  <c r="F61" i="1"/>
  <c r="I61" i="1"/>
  <c r="F59" i="1"/>
  <c r="I59" i="1"/>
  <c r="H9" i="1"/>
  <c r="H112" i="1"/>
  <c r="G9" i="1"/>
  <c r="E9" i="1"/>
  <c r="E112" i="1"/>
  <c r="D9" i="1"/>
  <c r="D112" i="1"/>
  <c r="F58" i="1"/>
  <c r="I58" i="1"/>
  <c r="F57" i="1"/>
  <c r="I57" i="1"/>
  <c r="F56" i="1"/>
  <c r="I56" i="1"/>
  <c r="F55" i="1"/>
  <c r="I55" i="1"/>
  <c r="F54" i="1"/>
  <c r="I54" i="1"/>
  <c r="F53" i="1"/>
  <c r="I53" i="1"/>
  <c r="F52" i="1"/>
  <c r="I52" i="1"/>
  <c r="F51" i="1"/>
  <c r="I51" i="1"/>
  <c r="F50" i="1"/>
  <c r="I50" i="1"/>
  <c r="F49" i="1"/>
  <c r="I49" i="1"/>
  <c r="F48" i="1"/>
  <c r="I48" i="1"/>
  <c r="F47" i="1"/>
  <c r="I47" i="1"/>
  <c r="F46" i="1"/>
  <c r="I46" i="1"/>
  <c r="F45" i="1"/>
  <c r="I45" i="1"/>
  <c r="F44" i="1"/>
  <c r="I44" i="1"/>
  <c r="F43" i="1"/>
  <c r="I43" i="1"/>
  <c r="F42" i="1"/>
  <c r="I42" i="1"/>
  <c r="F41" i="1"/>
  <c r="I41" i="1"/>
  <c r="F40" i="1"/>
  <c r="I40" i="1"/>
  <c r="F39" i="1"/>
  <c r="I39" i="1"/>
  <c r="F38" i="1"/>
  <c r="I38" i="1"/>
  <c r="F37" i="1"/>
  <c r="I37" i="1"/>
  <c r="F36" i="1"/>
  <c r="I36" i="1"/>
  <c r="F35" i="1"/>
  <c r="I35" i="1"/>
  <c r="F34" i="1"/>
  <c r="I34" i="1"/>
  <c r="F33" i="1"/>
  <c r="I33" i="1"/>
  <c r="F32" i="1"/>
  <c r="I32" i="1"/>
  <c r="F31" i="1"/>
  <c r="I31" i="1"/>
  <c r="F30" i="1"/>
  <c r="I30" i="1"/>
  <c r="F29" i="1"/>
  <c r="I29" i="1"/>
  <c r="F28" i="1"/>
  <c r="I28" i="1"/>
  <c r="F27" i="1"/>
  <c r="I27" i="1"/>
  <c r="F26" i="1"/>
  <c r="I26" i="1"/>
  <c r="F25" i="1"/>
  <c r="I25" i="1"/>
  <c r="F24" i="1"/>
  <c r="I24" i="1"/>
  <c r="F23" i="1"/>
  <c r="I23" i="1"/>
  <c r="F22" i="1"/>
  <c r="I22" i="1"/>
  <c r="F21" i="1"/>
  <c r="I21" i="1"/>
  <c r="F20" i="1"/>
  <c r="I20" i="1"/>
  <c r="F19" i="1"/>
  <c r="I19" i="1"/>
  <c r="F18" i="1"/>
  <c r="I18" i="1"/>
  <c r="F17" i="1"/>
  <c r="I17" i="1"/>
  <c r="F16" i="1"/>
  <c r="I16" i="1"/>
  <c r="F15" i="1"/>
  <c r="I15" i="1"/>
  <c r="F14" i="1"/>
  <c r="I14" i="1"/>
  <c r="F13" i="1"/>
  <c r="I13" i="1"/>
  <c r="F12" i="1"/>
  <c r="I12" i="1"/>
  <c r="F11" i="1"/>
  <c r="I11" i="1"/>
  <c r="F10" i="1"/>
  <c r="I10" i="1"/>
  <c r="I60" i="1"/>
  <c r="I9" i="1"/>
  <c r="I112" i="1"/>
  <c r="F60" i="1"/>
  <c r="F9" i="1"/>
  <c r="F112" i="1"/>
</calcChain>
</file>

<file path=xl/sharedStrings.xml><?xml version="1.0" encoding="utf-8"?>
<sst xmlns="http://schemas.openxmlformats.org/spreadsheetml/2006/main" count="124" uniqueCount="74">
  <si>
    <t>Estado Analítico del Ejercicio del Presupuesto de Egresos Detallado - LDF</t>
  </si>
  <si>
    <t>Clasificación Administrativa</t>
  </si>
  <si>
    <t>(PESOS)</t>
  </si>
  <si>
    <t>Concepto (c)</t>
  </si>
  <si>
    <t>Egresos</t>
  </si>
  <si>
    <t>Subejercicio (e)</t>
  </si>
  <si>
    <t>Aprobado (d)</t>
  </si>
  <si>
    <t>Ampliaciones/ (Reducciones)</t>
  </si>
  <si>
    <t>Modificado</t>
  </si>
  <si>
    <t>Devengado</t>
  </si>
  <si>
    <t>Pagado</t>
  </si>
  <si>
    <t>III. Total de Egresos (III = I + II)</t>
  </si>
  <si>
    <t>I. Gasto No Etiquetado  (I=A+B+C+D+E+F+G+H)</t>
  </si>
  <si>
    <t>II. Gasto Etiquetado     (II=A+B+C+D+E+F+G+H)</t>
  </si>
  <si>
    <t>MUNICIPIO DE TEPEAPULCO (a)</t>
  </si>
  <si>
    <t>Del 1 de Enero al 31 de Diciembre de 2025 (b)</t>
  </si>
  <si>
    <t>AGUA POTABLE Y ALCANTARILLADO</t>
  </si>
  <si>
    <t>EDUCACIÓN Y CULTURA</t>
  </si>
  <si>
    <t>CATASTRO MUNICIPAL</t>
  </si>
  <si>
    <t>COMUNICACION SOCIAL</t>
  </si>
  <si>
    <t>ÓGANO INTERNO DE CONTROL</t>
  </si>
  <si>
    <t>JUVENTUD Y DEPORTE</t>
  </si>
  <si>
    <t>DESARROLLO AGROPECUARIO</t>
  </si>
  <si>
    <t>DESARROLLO ECONOMICO</t>
  </si>
  <si>
    <t>DESARROLLO SOCIAL, CULTURAL Y HUMANO</t>
  </si>
  <si>
    <t>SISTEMA DIF MUNICIPAL</t>
  </si>
  <si>
    <t>H. ASAMBLEA (SECRETARÍA TÉCNICA DE LA ASAMBLEA</t>
  </si>
  <si>
    <t>INFORMATICA</t>
  </si>
  <si>
    <t>INSTANCIA DE LA MUJER</t>
  </si>
  <si>
    <t>JURIDICO</t>
  </si>
  <si>
    <t>CONCILIACIÓN MUNICIPAL</t>
  </si>
  <si>
    <t>ECOLOGÍA Y MEDIO AMBIENTE</t>
  </si>
  <si>
    <t>MERCADO MUNICIPAL</t>
  </si>
  <si>
    <t>OBRAS PUBLICAS</t>
  </si>
  <si>
    <t>DIRECCIÓN DE ADMINISTRACIÓN</t>
  </si>
  <si>
    <t>PANTEON MUNICIPAL</t>
  </si>
  <si>
    <t>PARQUE RECREATIVO GUADALUPE</t>
  </si>
  <si>
    <t>DESARROLLO URBANO Y ORDENAMIENTO TERRITORIAL</t>
  </si>
  <si>
    <t>PRESIDENCIA MUNICIPAL</t>
  </si>
  <si>
    <t>PROTECCION CIVIL</t>
  </si>
  <si>
    <t>RASTRO MUNICIPAL</t>
  </si>
  <si>
    <t>RECURSOS HUMANOS</t>
  </si>
  <si>
    <t>OFICINA DEL ESTADO FAMILIAR</t>
  </si>
  <si>
    <t>REGLAMENTOS, ESPECTÁCULOS Y MERCADOS</t>
  </si>
  <si>
    <t>SECRETARIA GENERAL</t>
  </si>
  <si>
    <t>SECRETARÍA DE SEGURIDAD CIUDADANA</t>
  </si>
  <si>
    <t>SERVICIO MEDICO Y SANIDAD MUNICIPAL</t>
  </si>
  <si>
    <t>SERVICIOS GENERALES</t>
  </si>
  <si>
    <t>SISTEMA INSTITUCIONAL DE ARCHIVOS</t>
  </si>
  <si>
    <t>SECRETARÍA DE FINANZAS</t>
  </si>
  <si>
    <t>TURISMO</t>
  </si>
  <si>
    <t>GASOLINERA MUNICIPAL</t>
  </si>
  <si>
    <t>TRANSPARENCIA</t>
  </si>
  <si>
    <t>JUVENTUD</t>
  </si>
  <si>
    <t>PLANEACIÓN ESTRATEGICA Y EVALUACIÓN</t>
  </si>
  <si>
    <t>DIF UBR</t>
  </si>
  <si>
    <t>DIF CAI</t>
  </si>
  <si>
    <t>UNIDAD DE CORRESPONDENCIA</t>
  </si>
  <si>
    <t>COORDINACIÓN DE LIMPIAS</t>
  </si>
  <si>
    <t>COORDINACIÓN DE RECOLECCIÓN DE BASURA</t>
  </si>
  <si>
    <t>COORDINACIÓN DE ALUMBRADO PÚBLICO</t>
  </si>
  <si>
    <t>DIRECCIÓN DE ADQUISICIONES</t>
  </si>
  <si>
    <t>UNIDAD DE PLANEACIÓN Y POLÍTICA PÚBLICA</t>
  </si>
  <si>
    <t>LOGÍSTICA Y EVENTOS</t>
  </si>
  <si>
    <t>SIPPINA</t>
  </si>
  <si>
    <t>IMPAS</t>
  </si>
  <si>
    <t>Presidente Municipal Constitucional</t>
  </si>
  <si>
    <t>M. en A.P.P. Maria de la Luz Tovar Osorio</t>
  </si>
  <si>
    <t>Secretaria de Finanzas</t>
  </si>
  <si>
    <t>Lic. Sandra Nayeli Díaz Leal</t>
  </si>
  <si>
    <t>Síndico Hacendario</t>
  </si>
  <si>
    <t>"Bajo protesta de decir verdad declaramos que las cifras contenidas en este estado financiero son veraces y contienen toda la información referente a la situación y/o los resultados del Municipio de Tepeapulco, afirmando ser legalmente responsables de la autenticidad y veracidad de las mismas, y asimismo asumimos la responsabilidad derivada de cualquier declaración en falso sobre las mismas"</t>
  </si>
  <si>
    <t>“Bajo protesta de decir verdad declaramos que los Estados Financieros y sus notas, son razonablemente correctos y son responsabilidad del emisor”.</t>
  </si>
  <si>
    <t>Dr. Félix Ávila Castelán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</si>
</sst>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_ ;[Red]\-#,##0\ 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9"/>
      <color theme="1"/>
      <name val="Arial"/>
      <family val="2"/>
    </font>
    <font>
      <b/>
      <sz val="7"/>
      <color rgb="FF000000"/>
      <name val="Arial"/>
      <family val="2"/>
    </font>
    <font>
      <sz val="8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168" fontId="2" fillId="0" borderId="2" xfId="0" applyNumberFormat="1" applyFont="1" applyBorder="1" applyAlignment="1">
      <alignment horizontal="right" vertical="center" wrapText="1"/>
    </xf>
    <xf numFmtId="168" fontId="2" fillId="0" borderId="3" xfId="0" applyNumberFormat="1" applyFont="1" applyBorder="1" applyAlignment="1">
      <alignment horizontal="right" vertical="center" wrapText="1"/>
    </xf>
    <xf numFmtId="168" fontId="1" fillId="0" borderId="3" xfId="0" applyNumberFormat="1" applyFont="1" applyBorder="1" applyAlignment="1">
      <alignment horizontal="right" vertical="center" wrapText="1"/>
    </xf>
    <xf numFmtId="168" fontId="1" fillId="0" borderId="4" xfId="0" applyNumberFormat="1" applyFont="1" applyBorder="1" applyAlignment="1">
      <alignment horizontal="right" vertical="center" wrapText="1"/>
    </xf>
    <xf numFmtId="168" fontId="1" fillId="0" borderId="2" xfId="0" applyNumberFormat="1" applyFont="1" applyBorder="1" applyAlignment="1">
      <alignment horizontal="right" vertical="center" wrapText="1"/>
    </xf>
    <xf numFmtId="168" fontId="2" fillId="0" borderId="3" xfId="0" applyNumberFormat="1" applyFont="1" applyBorder="1" applyAlignment="1">
      <alignment horizontal="right" vertical="center"/>
    </xf>
    <xf numFmtId="168" fontId="2" fillId="0" borderId="1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15" xfId="0" applyFont="1" applyBorder="1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6" xfId="0" applyFont="1" applyBorder="1"/>
    <xf numFmtId="0" fontId="2" fillId="0" borderId="0" xfId="0" applyFont="1"/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127"/>
  <sheetViews>
    <sheetView tabSelected="1" workbookViewId="0">
      <pane ySplit="8" topLeftCell="A115" activePane="bottomLeft" state="frozen"/>
      <selection pane="bottomLeft" sqref="A1:J124"/>
    </sheetView>
  </sheetViews>
  <sheetFormatPr baseColWidth="10" defaultColWidth="11" defaultRowHeight="12.75" x14ac:dyDescent="0.2"/>
  <cols>
    <col min="1" max="1" width="4.42578125" style="2" customWidth="1"/>
    <col min="2" max="2" width="7.7109375" style="2" customWidth="1"/>
    <col min="3" max="3" width="33.28515625" style="2" customWidth="1"/>
    <col min="4" max="4" width="14" style="2" customWidth="1"/>
    <col min="5" max="5" width="13.28515625" style="2" customWidth="1"/>
    <col min="6" max="6" width="12.85546875" style="2" customWidth="1"/>
    <col min="7" max="7" width="13" style="2" customWidth="1"/>
    <col min="8" max="8" width="14.28515625" style="2" customWidth="1"/>
    <col min="9" max="9" width="13.5703125" style="2" customWidth="1"/>
    <col min="10" max="16384" width="11" style="2"/>
  </cols>
  <sheetData>
    <row r="1" spans="2:9" ht="13.5" thickBot="1" x14ac:dyDescent="0.25"/>
    <row r="2" spans="2:9" x14ac:dyDescent="0.2">
      <c r="B2" s="35" t="s">
        <v>14</v>
      </c>
      <c r="C2" s="36"/>
      <c r="D2" s="36"/>
      <c r="E2" s="36"/>
      <c r="F2" s="36"/>
      <c r="G2" s="36"/>
      <c r="H2" s="36"/>
      <c r="I2" s="37"/>
    </row>
    <row r="3" spans="2:9" x14ac:dyDescent="0.2">
      <c r="B3" s="38" t="s">
        <v>0</v>
      </c>
      <c r="C3" s="39"/>
      <c r="D3" s="39"/>
      <c r="E3" s="39"/>
      <c r="F3" s="39"/>
      <c r="G3" s="39"/>
      <c r="H3" s="39"/>
      <c r="I3" s="40"/>
    </row>
    <row r="4" spans="2:9" x14ac:dyDescent="0.2">
      <c r="B4" s="38" t="s">
        <v>1</v>
      </c>
      <c r="C4" s="39"/>
      <c r="D4" s="39"/>
      <c r="E4" s="39"/>
      <c r="F4" s="39"/>
      <c r="G4" s="39"/>
      <c r="H4" s="39"/>
      <c r="I4" s="40"/>
    </row>
    <row r="5" spans="2:9" x14ac:dyDescent="0.2">
      <c r="B5" s="38" t="s">
        <v>15</v>
      </c>
      <c r="C5" s="39"/>
      <c r="D5" s="39"/>
      <c r="E5" s="39"/>
      <c r="F5" s="39"/>
      <c r="G5" s="39"/>
      <c r="H5" s="39"/>
      <c r="I5" s="40"/>
    </row>
    <row r="6" spans="2:9" ht="13.5" thickBot="1" x14ac:dyDescent="0.25">
      <c r="B6" s="41" t="s">
        <v>2</v>
      </c>
      <c r="C6" s="42"/>
      <c r="D6" s="42"/>
      <c r="E6" s="42"/>
      <c r="F6" s="42"/>
      <c r="G6" s="42"/>
      <c r="H6" s="42"/>
      <c r="I6" s="43"/>
    </row>
    <row r="7" spans="2:9" ht="13.5" customHeight="1" thickBot="1" x14ac:dyDescent="0.25">
      <c r="B7" s="35" t="s">
        <v>3</v>
      </c>
      <c r="C7" s="37"/>
      <c r="D7" s="30" t="s">
        <v>4</v>
      </c>
      <c r="E7" s="31"/>
      <c r="F7" s="31"/>
      <c r="G7" s="31"/>
      <c r="H7" s="32"/>
      <c r="I7" s="33" t="s">
        <v>5</v>
      </c>
    </row>
    <row r="8" spans="2:9" ht="26.25" thickBot="1" x14ac:dyDescent="0.25">
      <c r="B8" s="41"/>
      <c r="C8" s="43"/>
      <c r="D8" s="1" t="s">
        <v>6</v>
      </c>
      <c r="E8" s="1" t="s">
        <v>7</v>
      </c>
      <c r="F8" s="1" t="s">
        <v>8</v>
      </c>
      <c r="G8" s="1" t="s">
        <v>9</v>
      </c>
      <c r="H8" s="1" t="s">
        <v>10</v>
      </c>
      <c r="I8" s="34"/>
    </row>
    <row r="9" spans="2:9" x14ac:dyDescent="0.2">
      <c r="B9" s="44" t="s">
        <v>12</v>
      </c>
      <c r="C9" s="45"/>
      <c r="D9" s="6">
        <f t="shared" ref="D9:I9" si="0">SUM(D10:D59)</f>
        <v>191349965.04999995</v>
      </c>
      <c r="E9" s="6">
        <f t="shared" si="0"/>
        <v>94887169.279999971</v>
      </c>
      <c r="F9" s="6">
        <f t="shared" si="0"/>
        <v>286237134.32999998</v>
      </c>
      <c r="G9" s="6">
        <f t="shared" si="0"/>
        <v>270443580.93000001</v>
      </c>
      <c r="H9" s="6">
        <f t="shared" si="0"/>
        <v>270195145.64999998</v>
      </c>
      <c r="I9" s="6">
        <f t="shared" si="0"/>
        <v>15793553.399999999</v>
      </c>
    </row>
    <row r="10" spans="2:9" ht="12.75" customHeight="1" x14ac:dyDescent="0.2">
      <c r="B10" s="27" t="s">
        <v>16</v>
      </c>
      <c r="C10" s="28"/>
      <c r="D10" s="3">
        <v>15080955.42</v>
      </c>
      <c r="E10" s="3">
        <v>5598776.5999999996</v>
      </c>
      <c r="F10" s="3">
        <f t="shared" ref="F10:F41" si="1">D10+E10</f>
        <v>20679732.02</v>
      </c>
      <c r="G10" s="3">
        <v>20679235.699999999</v>
      </c>
      <c r="H10" s="3">
        <v>20679235.699999999</v>
      </c>
      <c r="I10" s="8">
        <f t="shared" ref="I10:I41" si="2">F10-G10</f>
        <v>496.32000000029802</v>
      </c>
    </row>
    <row r="11" spans="2:9" ht="12.75" customHeight="1" x14ac:dyDescent="0.2">
      <c r="B11" s="27" t="s">
        <v>17</v>
      </c>
      <c r="C11" s="28"/>
      <c r="D11" s="4">
        <v>1388961.67</v>
      </c>
      <c r="E11" s="4">
        <v>814084.93</v>
      </c>
      <c r="F11" s="4">
        <f t="shared" si="1"/>
        <v>2203046.6</v>
      </c>
      <c r="G11" s="4">
        <v>2203046.6</v>
      </c>
      <c r="H11" s="4">
        <v>2203046.6</v>
      </c>
      <c r="I11" s="8">
        <f t="shared" si="2"/>
        <v>0</v>
      </c>
    </row>
    <row r="12" spans="2:9" ht="12.75" customHeight="1" x14ac:dyDescent="0.2">
      <c r="B12" s="27" t="s">
        <v>18</v>
      </c>
      <c r="C12" s="28"/>
      <c r="D12" s="4">
        <v>2826087.85</v>
      </c>
      <c r="E12" s="4">
        <v>1029419.15</v>
      </c>
      <c r="F12" s="4">
        <f t="shared" si="1"/>
        <v>3855507</v>
      </c>
      <c r="G12" s="4">
        <v>3855507</v>
      </c>
      <c r="H12" s="4">
        <v>3855507</v>
      </c>
      <c r="I12" s="8">
        <f t="shared" si="2"/>
        <v>0</v>
      </c>
    </row>
    <row r="13" spans="2:9" ht="12.75" customHeight="1" x14ac:dyDescent="0.2">
      <c r="B13" s="27" t="s">
        <v>19</v>
      </c>
      <c r="C13" s="28"/>
      <c r="D13" s="4">
        <v>2414403.83</v>
      </c>
      <c r="E13" s="4">
        <v>5650296.6500000004</v>
      </c>
      <c r="F13" s="4">
        <f t="shared" si="1"/>
        <v>8064700.4800000004</v>
      </c>
      <c r="G13" s="4">
        <v>4958321.58</v>
      </c>
      <c r="H13" s="4">
        <v>4958321.58</v>
      </c>
      <c r="I13" s="8">
        <f t="shared" si="2"/>
        <v>3106378.9000000004</v>
      </c>
    </row>
    <row r="14" spans="2:9" ht="12.75" customHeight="1" x14ac:dyDescent="0.2">
      <c r="B14" s="27" t="s">
        <v>20</v>
      </c>
      <c r="C14" s="28"/>
      <c r="D14" s="4">
        <v>1962960.33</v>
      </c>
      <c r="E14" s="4">
        <v>-790.64</v>
      </c>
      <c r="F14" s="4">
        <f t="shared" si="1"/>
        <v>1962169.6900000002</v>
      </c>
      <c r="G14" s="4">
        <v>1962169.69</v>
      </c>
      <c r="H14" s="4">
        <v>1962169.69</v>
      </c>
      <c r="I14" s="8">
        <f t="shared" si="2"/>
        <v>0</v>
      </c>
    </row>
    <row r="15" spans="2:9" ht="12.75" customHeight="1" x14ac:dyDescent="0.2">
      <c r="B15" s="27" t="s">
        <v>21</v>
      </c>
      <c r="C15" s="28"/>
      <c r="D15" s="4">
        <v>535930.4</v>
      </c>
      <c r="E15" s="4">
        <v>-276084.40000000002</v>
      </c>
      <c r="F15" s="4">
        <f t="shared" si="1"/>
        <v>259846</v>
      </c>
      <c r="G15" s="4">
        <v>259846</v>
      </c>
      <c r="H15" s="4">
        <v>259846</v>
      </c>
      <c r="I15" s="8">
        <f t="shared" si="2"/>
        <v>0</v>
      </c>
    </row>
    <row r="16" spans="2:9" ht="12.75" customHeight="1" x14ac:dyDescent="0.2">
      <c r="B16" s="27" t="s">
        <v>22</v>
      </c>
      <c r="C16" s="28"/>
      <c r="D16" s="4">
        <v>920779.56</v>
      </c>
      <c r="E16" s="4">
        <v>402091.82</v>
      </c>
      <c r="F16" s="4">
        <f t="shared" si="1"/>
        <v>1322871.3800000001</v>
      </c>
      <c r="G16" s="4">
        <v>1322871.3799999999</v>
      </c>
      <c r="H16" s="4">
        <v>1322871.3799999999</v>
      </c>
      <c r="I16" s="8">
        <f t="shared" si="2"/>
        <v>0</v>
      </c>
    </row>
    <row r="17" spans="2:9" ht="12.75" customHeight="1" x14ac:dyDescent="0.2">
      <c r="B17" s="27" t="s">
        <v>23</v>
      </c>
      <c r="C17" s="28"/>
      <c r="D17" s="4">
        <v>1516190.02</v>
      </c>
      <c r="E17" s="4">
        <v>61432.01</v>
      </c>
      <c r="F17" s="4">
        <f t="shared" si="1"/>
        <v>1577622.03</v>
      </c>
      <c r="G17" s="4">
        <v>1577374.4</v>
      </c>
      <c r="H17" s="4">
        <v>1577374.4</v>
      </c>
      <c r="I17" s="8">
        <f t="shared" si="2"/>
        <v>247.63000000012107</v>
      </c>
    </row>
    <row r="18" spans="2:9" ht="12.75" customHeight="1" x14ac:dyDescent="0.2">
      <c r="B18" s="27" t="s">
        <v>24</v>
      </c>
      <c r="C18" s="28"/>
      <c r="D18" s="4">
        <v>881480.97</v>
      </c>
      <c r="E18" s="4">
        <v>-150283.29999999999</v>
      </c>
      <c r="F18" s="4">
        <f t="shared" si="1"/>
        <v>731197.66999999993</v>
      </c>
      <c r="G18" s="4">
        <v>731197.67</v>
      </c>
      <c r="H18" s="4">
        <v>731197.67</v>
      </c>
      <c r="I18" s="4">
        <f t="shared" si="2"/>
        <v>0</v>
      </c>
    </row>
    <row r="19" spans="2:9" ht="12.75" customHeight="1" x14ac:dyDescent="0.2">
      <c r="B19" s="27" t="s">
        <v>25</v>
      </c>
      <c r="C19" s="28"/>
      <c r="D19" s="4">
        <v>8993439.1199999992</v>
      </c>
      <c r="E19" s="4">
        <v>-650895.82999999996</v>
      </c>
      <c r="F19" s="4">
        <f t="shared" si="1"/>
        <v>8342543.2899999991</v>
      </c>
      <c r="G19" s="4">
        <v>8342543.29</v>
      </c>
      <c r="H19" s="4">
        <v>8342543.29</v>
      </c>
      <c r="I19" s="4">
        <f t="shared" si="2"/>
        <v>0</v>
      </c>
    </row>
    <row r="20" spans="2:9" ht="12.75" customHeight="1" x14ac:dyDescent="0.2">
      <c r="B20" s="27" t="s">
        <v>26</v>
      </c>
      <c r="C20" s="28"/>
      <c r="D20" s="4">
        <v>8816660.6099999994</v>
      </c>
      <c r="E20" s="4">
        <v>1788079.25</v>
      </c>
      <c r="F20" s="4">
        <f t="shared" si="1"/>
        <v>10604739.859999999</v>
      </c>
      <c r="G20" s="4">
        <v>10604739.859999999</v>
      </c>
      <c r="H20" s="4">
        <v>10604739.859999999</v>
      </c>
      <c r="I20" s="4">
        <f t="shared" si="2"/>
        <v>0</v>
      </c>
    </row>
    <row r="21" spans="2:9" ht="12.75" customHeight="1" x14ac:dyDescent="0.2">
      <c r="B21" s="27" t="s">
        <v>27</v>
      </c>
      <c r="C21" s="28"/>
      <c r="D21" s="4">
        <v>1255988.33</v>
      </c>
      <c r="E21" s="4">
        <v>3847308.06</v>
      </c>
      <c r="F21" s="4">
        <f t="shared" si="1"/>
        <v>5103296.3900000006</v>
      </c>
      <c r="G21" s="4">
        <v>5103296.3899999997</v>
      </c>
      <c r="H21" s="4">
        <v>5103296.3899999997</v>
      </c>
      <c r="I21" s="4">
        <f t="shared" si="2"/>
        <v>0</v>
      </c>
    </row>
    <row r="22" spans="2:9" ht="12.75" customHeight="1" x14ac:dyDescent="0.2">
      <c r="B22" s="27" t="s">
        <v>28</v>
      </c>
      <c r="C22" s="28"/>
      <c r="D22" s="4">
        <v>1852558.4</v>
      </c>
      <c r="E22" s="4">
        <v>-578177.02</v>
      </c>
      <c r="F22" s="4">
        <f t="shared" si="1"/>
        <v>1274381.3799999999</v>
      </c>
      <c r="G22" s="4">
        <v>1274381.3799999999</v>
      </c>
      <c r="H22" s="4">
        <v>1274381.3799999999</v>
      </c>
      <c r="I22" s="4">
        <f t="shared" si="2"/>
        <v>0</v>
      </c>
    </row>
    <row r="23" spans="2:9" ht="12.75" customHeight="1" x14ac:dyDescent="0.2">
      <c r="B23" s="27" t="s">
        <v>29</v>
      </c>
      <c r="C23" s="28"/>
      <c r="D23" s="4">
        <v>1069731.5900000001</v>
      </c>
      <c r="E23" s="4">
        <v>353518.55</v>
      </c>
      <c r="F23" s="4">
        <f t="shared" si="1"/>
        <v>1423250.1400000001</v>
      </c>
      <c r="G23" s="4">
        <v>1423250.14</v>
      </c>
      <c r="H23" s="4">
        <v>1423250.14</v>
      </c>
      <c r="I23" s="4">
        <f t="shared" si="2"/>
        <v>0</v>
      </c>
    </row>
    <row r="24" spans="2:9" ht="12.75" customHeight="1" x14ac:dyDescent="0.2">
      <c r="B24" s="27" t="s">
        <v>30</v>
      </c>
      <c r="C24" s="28"/>
      <c r="D24" s="4">
        <v>583365.19999999995</v>
      </c>
      <c r="E24" s="4">
        <v>258985.8</v>
      </c>
      <c r="F24" s="4">
        <f t="shared" si="1"/>
        <v>842351</v>
      </c>
      <c r="G24" s="4">
        <v>842351</v>
      </c>
      <c r="H24" s="4">
        <v>842351</v>
      </c>
      <c r="I24" s="4">
        <f t="shared" si="2"/>
        <v>0</v>
      </c>
    </row>
    <row r="25" spans="2:9" ht="12.75" customHeight="1" x14ac:dyDescent="0.2">
      <c r="B25" s="27" t="s">
        <v>31</v>
      </c>
      <c r="C25" s="28"/>
      <c r="D25" s="4">
        <v>3034385.11</v>
      </c>
      <c r="E25" s="4">
        <v>814564.88</v>
      </c>
      <c r="F25" s="4">
        <f t="shared" si="1"/>
        <v>3848949.9899999998</v>
      </c>
      <c r="G25" s="4">
        <v>3848949.99</v>
      </c>
      <c r="H25" s="4">
        <v>3848949.99</v>
      </c>
      <c r="I25" s="4">
        <f t="shared" si="2"/>
        <v>0</v>
      </c>
    </row>
    <row r="26" spans="2:9" ht="12.75" customHeight="1" x14ac:dyDescent="0.2">
      <c r="B26" s="27" t="s">
        <v>32</v>
      </c>
      <c r="C26" s="28"/>
      <c r="D26" s="4">
        <v>2533589.09</v>
      </c>
      <c r="E26" s="4">
        <v>667784.57999999996</v>
      </c>
      <c r="F26" s="4">
        <f t="shared" si="1"/>
        <v>3201373.67</v>
      </c>
      <c r="G26" s="4">
        <v>3192064</v>
      </c>
      <c r="H26" s="4">
        <v>3192064</v>
      </c>
      <c r="I26" s="4">
        <f t="shared" si="2"/>
        <v>9309.6699999999255</v>
      </c>
    </row>
    <row r="27" spans="2:9" ht="12.75" customHeight="1" x14ac:dyDescent="0.2">
      <c r="B27" s="27" t="s">
        <v>33</v>
      </c>
      <c r="C27" s="28"/>
      <c r="D27" s="4">
        <v>19149550.350000001</v>
      </c>
      <c r="E27" s="4">
        <v>11747133.529999999</v>
      </c>
      <c r="F27" s="4">
        <f t="shared" si="1"/>
        <v>30896683.880000003</v>
      </c>
      <c r="G27" s="4">
        <v>18688325.620000001</v>
      </c>
      <c r="H27" s="4">
        <v>18439890.34</v>
      </c>
      <c r="I27" s="4">
        <f t="shared" si="2"/>
        <v>12208358.260000002</v>
      </c>
    </row>
    <row r="28" spans="2:9" ht="12.75" customHeight="1" x14ac:dyDescent="0.2">
      <c r="B28" s="27" t="s">
        <v>34</v>
      </c>
      <c r="C28" s="28"/>
      <c r="D28" s="4">
        <v>28819489.760000002</v>
      </c>
      <c r="E28" s="4">
        <v>-2988684.36</v>
      </c>
      <c r="F28" s="4">
        <f t="shared" si="1"/>
        <v>25830805.400000002</v>
      </c>
      <c r="G28" s="4">
        <v>25818365.109999999</v>
      </c>
      <c r="H28" s="4">
        <v>25818365.109999999</v>
      </c>
      <c r="I28" s="4">
        <f t="shared" si="2"/>
        <v>12440.290000002831</v>
      </c>
    </row>
    <row r="29" spans="2:9" ht="12.75" customHeight="1" x14ac:dyDescent="0.2">
      <c r="B29" s="27" t="s">
        <v>35</v>
      </c>
      <c r="C29" s="28"/>
      <c r="D29" s="4">
        <v>2702929.58</v>
      </c>
      <c r="E29" s="4">
        <v>268079.07</v>
      </c>
      <c r="F29" s="4">
        <f t="shared" si="1"/>
        <v>2971008.65</v>
      </c>
      <c r="G29" s="4">
        <v>2971008.65</v>
      </c>
      <c r="H29" s="4">
        <v>2971008.65</v>
      </c>
      <c r="I29" s="4">
        <f t="shared" si="2"/>
        <v>0</v>
      </c>
    </row>
    <row r="30" spans="2:9" ht="12.75" customHeight="1" x14ac:dyDescent="0.2">
      <c r="B30" s="27" t="s">
        <v>36</v>
      </c>
      <c r="C30" s="28"/>
      <c r="D30" s="4">
        <v>0</v>
      </c>
      <c r="E30" s="4">
        <v>0</v>
      </c>
      <c r="F30" s="4">
        <f t="shared" si="1"/>
        <v>0</v>
      </c>
      <c r="G30" s="4">
        <v>0</v>
      </c>
      <c r="H30" s="4">
        <v>0</v>
      </c>
      <c r="I30" s="4">
        <f t="shared" si="2"/>
        <v>0</v>
      </c>
    </row>
    <row r="31" spans="2:9" ht="12.75" customHeight="1" x14ac:dyDescent="0.2">
      <c r="B31" s="27" t="s">
        <v>37</v>
      </c>
      <c r="C31" s="28"/>
      <c r="D31" s="4">
        <v>2608182.2200000002</v>
      </c>
      <c r="E31" s="4">
        <v>660507.44999999995</v>
      </c>
      <c r="F31" s="4">
        <f t="shared" si="1"/>
        <v>3268689.67</v>
      </c>
      <c r="G31" s="4">
        <v>3268689.67</v>
      </c>
      <c r="H31" s="4">
        <v>3268689.67</v>
      </c>
      <c r="I31" s="4">
        <f t="shared" si="2"/>
        <v>0</v>
      </c>
    </row>
    <row r="32" spans="2:9" ht="12.75" customHeight="1" x14ac:dyDescent="0.2">
      <c r="B32" s="27" t="s">
        <v>38</v>
      </c>
      <c r="C32" s="28"/>
      <c r="D32" s="4">
        <v>5130268.8899999997</v>
      </c>
      <c r="E32" s="4">
        <v>20826772.789999999</v>
      </c>
      <c r="F32" s="4">
        <f t="shared" si="1"/>
        <v>25957041.68</v>
      </c>
      <c r="G32" s="4">
        <v>25955168.129999999</v>
      </c>
      <c r="H32" s="4">
        <v>25955168.129999999</v>
      </c>
      <c r="I32" s="4">
        <f t="shared" si="2"/>
        <v>1873.5500000007451</v>
      </c>
    </row>
    <row r="33" spans="2:9" ht="12.75" customHeight="1" x14ac:dyDescent="0.2">
      <c r="B33" s="27" t="s">
        <v>39</v>
      </c>
      <c r="C33" s="28"/>
      <c r="D33" s="4">
        <v>558565.07999999996</v>
      </c>
      <c r="E33" s="4">
        <v>2163262.6800000002</v>
      </c>
      <c r="F33" s="4">
        <f t="shared" si="1"/>
        <v>2721827.7600000002</v>
      </c>
      <c r="G33" s="4">
        <v>2721818.75</v>
      </c>
      <c r="H33" s="4">
        <v>2721818.75</v>
      </c>
      <c r="I33" s="4">
        <f t="shared" si="2"/>
        <v>9.0100000002421439</v>
      </c>
    </row>
    <row r="34" spans="2:9" ht="12.75" customHeight="1" x14ac:dyDescent="0.2">
      <c r="B34" s="27" t="s">
        <v>40</v>
      </c>
      <c r="C34" s="28"/>
      <c r="D34" s="4">
        <v>1363689.9</v>
      </c>
      <c r="E34" s="4">
        <v>334493.03999999998</v>
      </c>
      <c r="F34" s="4">
        <f t="shared" si="1"/>
        <v>1698182.94</v>
      </c>
      <c r="G34" s="4">
        <v>1698182.94</v>
      </c>
      <c r="H34" s="4">
        <v>1698182.94</v>
      </c>
      <c r="I34" s="4">
        <f t="shared" si="2"/>
        <v>0</v>
      </c>
    </row>
    <row r="35" spans="2:9" ht="12.75" customHeight="1" x14ac:dyDescent="0.2">
      <c r="B35" s="27" t="s">
        <v>41</v>
      </c>
      <c r="C35" s="28"/>
      <c r="D35" s="4">
        <v>9741044.5299999993</v>
      </c>
      <c r="E35" s="4">
        <v>-1626724.17</v>
      </c>
      <c r="F35" s="4">
        <f t="shared" si="1"/>
        <v>8114320.3599999994</v>
      </c>
      <c r="G35" s="4">
        <v>8114320.3499999996</v>
      </c>
      <c r="H35" s="4">
        <v>8114320.3499999996</v>
      </c>
      <c r="I35" s="4">
        <f t="shared" si="2"/>
        <v>9.9999997764825821E-3</v>
      </c>
    </row>
    <row r="36" spans="2:9" ht="12.75" customHeight="1" x14ac:dyDescent="0.2">
      <c r="B36" s="27" t="s">
        <v>42</v>
      </c>
      <c r="C36" s="28"/>
      <c r="D36" s="4">
        <v>867741.04</v>
      </c>
      <c r="E36" s="4">
        <v>190069.89</v>
      </c>
      <c r="F36" s="4">
        <f t="shared" si="1"/>
        <v>1057810.9300000002</v>
      </c>
      <c r="G36" s="4">
        <v>1057810.93</v>
      </c>
      <c r="H36" s="4">
        <v>1057810.93</v>
      </c>
      <c r="I36" s="4">
        <f t="shared" si="2"/>
        <v>0</v>
      </c>
    </row>
    <row r="37" spans="2:9" ht="12.75" customHeight="1" x14ac:dyDescent="0.2">
      <c r="B37" s="27" t="s">
        <v>43</v>
      </c>
      <c r="C37" s="28"/>
      <c r="D37" s="4">
        <v>1189646.31</v>
      </c>
      <c r="E37" s="4">
        <v>1124388.8700000001</v>
      </c>
      <c r="F37" s="4">
        <f t="shared" si="1"/>
        <v>2314035.1800000002</v>
      </c>
      <c r="G37" s="4">
        <v>2314035.1800000002</v>
      </c>
      <c r="H37" s="4">
        <v>2314035.1800000002</v>
      </c>
      <c r="I37" s="4">
        <f t="shared" si="2"/>
        <v>0</v>
      </c>
    </row>
    <row r="38" spans="2:9" ht="12.75" customHeight="1" x14ac:dyDescent="0.2">
      <c r="B38" s="27" t="s">
        <v>44</v>
      </c>
      <c r="C38" s="28"/>
      <c r="D38" s="4">
        <v>3335058.05</v>
      </c>
      <c r="E38" s="4">
        <v>557404.93000000005</v>
      </c>
      <c r="F38" s="4">
        <f t="shared" si="1"/>
        <v>3892462.98</v>
      </c>
      <c r="G38" s="4">
        <v>3892462.98</v>
      </c>
      <c r="H38" s="4">
        <v>3892462.98</v>
      </c>
      <c r="I38" s="4">
        <f t="shared" si="2"/>
        <v>0</v>
      </c>
    </row>
    <row r="39" spans="2:9" ht="12.75" customHeight="1" x14ac:dyDescent="0.2">
      <c r="B39" s="27" t="s">
        <v>45</v>
      </c>
      <c r="C39" s="28"/>
      <c r="D39" s="4">
        <v>798921.44</v>
      </c>
      <c r="E39" s="4">
        <v>2096526.28</v>
      </c>
      <c r="F39" s="4">
        <f t="shared" si="1"/>
        <v>2895447.7199999997</v>
      </c>
      <c r="G39" s="4">
        <v>2895447.72</v>
      </c>
      <c r="H39" s="4">
        <v>2895447.72</v>
      </c>
      <c r="I39" s="4">
        <f t="shared" si="2"/>
        <v>0</v>
      </c>
    </row>
    <row r="40" spans="2:9" ht="12.75" customHeight="1" x14ac:dyDescent="0.2">
      <c r="B40" s="27" t="s">
        <v>46</v>
      </c>
      <c r="C40" s="28"/>
      <c r="D40" s="4">
        <v>8415569.6300000008</v>
      </c>
      <c r="E40" s="4">
        <v>5844755.9000000004</v>
      </c>
      <c r="F40" s="4">
        <f t="shared" si="1"/>
        <v>14260325.530000001</v>
      </c>
      <c r="G40" s="4">
        <v>14260325.529999999</v>
      </c>
      <c r="H40" s="4">
        <v>14260325.529999999</v>
      </c>
      <c r="I40" s="4">
        <f t="shared" si="2"/>
        <v>0</v>
      </c>
    </row>
    <row r="41" spans="2:9" ht="12.75" customHeight="1" x14ac:dyDescent="0.2">
      <c r="B41" s="27" t="s">
        <v>47</v>
      </c>
      <c r="C41" s="28"/>
      <c r="D41" s="4">
        <v>33597124.039999999</v>
      </c>
      <c r="E41" s="4">
        <v>14747542.949999999</v>
      </c>
      <c r="F41" s="4">
        <f t="shared" si="1"/>
        <v>48344666.989999995</v>
      </c>
      <c r="G41" s="4">
        <v>47986892.350000001</v>
      </c>
      <c r="H41" s="4">
        <v>47986892.350000001</v>
      </c>
      <c r="I41" s="4">
        <f t="shared" si="2"/>
        <v>357774.63999999315</v>
      </c>
    </row>
    <row r="42" spans="2:9" ht="12.75" customHeight="1" x14ac:dyDescent="0.2">
      <c r="B42" s="27" t="s">
        <v>48</v>
      </c>
      <c r="C42" s="28"/>
      <c r="D42" s="4">
        <v>310791.82</v>
      </c>
      <c r="E42" s="4">
        <v>204667.18</v>
      </c>
      <c r="F42" s="4">
        <f t="shared" ref="F42:F73" si="3">D42+E42</f>
        <v>515459</v>
      </c>
      <c r="G42" s="4">
        <v>515459</v>
      </c>
      <c r="H42" s="4">
        <v>515459</v>
      </c>
      <c r="I42" s="4">
        <f t="shared" ref="I42:I59" si="4">F42-G42</f>
        <v>0</v>
      </c>
    </row>
    <row r="43" spans="2:9" ht="12.75" customHeight="1" x14ac:dyDescent="0.2">
      <c r="B43" s="27" t="s">
        <v>49</v>
      </c>
      <c r="C43" s="28"/>
      <c r="D43" s="4">
        <v>9862387.5700000003</v>
      </c>
      <c r="E43" s="4">
        <v>4110159.72</v>
      </c>
      <c r="F43" s="4">
        <f t="shared" si="3"/>
        <v>13972547.290000001</v>
      </c>
      <c r="G43" s="4">
        <v>13876703.26</v>
      </c>
      <c r="H43" s="4">
        <v>13876703.26</v>
      </c>
      <c r="I43" s="4">
        <f t="shared" si="4"/>
        <v>95844.030000001192</v>
      </c>
    </row>
    <row r="44" spans="2:9" ht="12.75" customHeight="1" x14ac:dyDescent="0.2">
      <c r="B44" s="27" t="s">
        <v>50</v>
      </c>
      <c r="C44" s="28"/>
      <c r="D44" s="4">
        <v>1377188.44</v>
      </c>
      <c r="E44" s="4">
        <v>-488658.92</v>
      </c>
      <c r="F44" s="4">
        <f t="shared" si="3"/>
        <v>888529.52</v>
      </c>
      <c r="G44" s="4">
        <v>887708.43</v>
      </c>
      <c r="H44" s="4">
        <v>887708.43</v>
      </c>
      <c r="I44" s="4">
        <f t="shared" si="4"/>
        <v>821.0899999999674</v>
      </c>
    </row>
    <row r="45" spans="2:9" ht="12.75" customHeight="1" x14ac:dyDescent="0.2">
      <c r="B45" s="27" t="s">
        <v>51</v>
      </c>
      <c r="C45" s="28"/>
      <c r="D45" s="4">
        <v>0</v>
      </c>
      <c r="E45" s="4">
        <v>0</v>
      </c>
      <c r="F45" s="4">
        <f t="shared" si="3"/>
        <v>0</v>
      </c>
      <c r="G45" s="4">
        <v>0</v>
      </c>
      <c r="H45" s="4">
        <v>0</v>
      </c>
      <c r="I45" s="4">
        <f t="shared" si="4"/>
        <v>0</v>
      </c>
    </row>
    <row r="46" spans="2:9" ht="12.75" customHeight="1" x14ac:dyDescent="0.2">
      <c r="B46" s="27" t="s">
        <v>52</v>
      </c>
      <c r="C46" s="28"/>
      <c r="D46" s="4">
        <v>561432.01</v>
      </c>
      <c r="E46" s="4">
        <v>403635.99</v>
      </c>
      <c r="F46" s="4">
        <f t="shared" si="3"/>
        <v>965068</v>
      </c>
      <c r="G46" s="4">
        <v>965068</v>
      </c>
      <c r="H46" s="4">
        <v>965068</v>
      </c>
      <c r="I46" s="4">
        <f t="shared" si="4"/>
        <v>0</v>
      </c>
    </row>
    <row r="47" spans="2:9" ht="12.75" customHeight="1" x14ac:dyDescent="0.2">
      <c r="B47" s="27" t="s">
        <v>53</v>
      </c>
      <c r="C47" s="28"/>
      <c r="D47" s="4">
        <v>3718481.29</v>
      </c>
      <c r="E47" s="4">
        <v>-3595621.29</v>
      </c>
      <c r="F47" s="4">
        <f t="shared" si="3"/>
        <v>122860</v>
      </c>
      <c r="G47" s="4">
        <v>122860</v>
      </c>
      <c r="H47" s="4">
        <v>122860</v>
      </c>
      <c r="I47" s="4">
        <f t="shared" si="4"/>
        <v>0</v>
      </c>
    </row>
    <row r="48" spans="2:9" ht="12.75" customHeight="1" x14ac:dyDescent="0.2">
      <c r="B48" s="27" t="s">
        <v>54</v>
      </c>
      <c r="C48" s="28"/>
      <c r="D48" s="4">
        <v>1574435.6</v>
      </c>
      <c r="E48" s="4">
        <v>-1216524.51</v>
      </c>
      <c r="F48" s="4">
        <f t="shared" si="3"/>
        <v>357911.09000000008</v>
      </c>
      <c r="G48" s="4">
        <v>357911.09</v>
      </c>
      <c r="H48" s="4">
        <v>357911.09</v>
      </c>
      <c r="I48" s="4">
        <f t="shared" si="4"/>
        <v>0</v>
      </c>
    </row>
    <row r="49" spans="2:9" ht="12.75" customHeight="1" x14ac:dyDescent="0.2">
      <c r="B49" s="27" t="s">
        <v>55</v>
      </c>
      <c r="C49" s="28"/>
      <c r="D49" s="4">
        <v>0</v>
      </c>
      <c r="E49" s="4">
        <v>733313</v>
      </c>
      <c r="F49" s="4">
        <f t="shared" si="3"/>
        <v>733313</v>
      </c>
      <c r="G49" s="4">
        <v>733313</v>
      </c>
      <c r="H49" s="4">
        <v>733313</v>
      </c>
      <c r="I49" s="4">
        <f t="shared" si="4"/>
        <v>0</v>
      </c>
    </row>
    <row r="50" spans="2:9" ht="12.75" customHeight="1" x14ac:dyDescent="0.2">
      <c r="B50" s="27" t="s">
        <v>56</v>
      </c>
      <c r="C50" s="28"/>
      <c r="D50" s="4">
        <v>0</v>
      </c>
      <c r="E50" s="4">
        <v>1637410</v>
      </c>
      <c r="F50" s="4">
        <f t="shared" si="3"/>
        <v>1637410</v>
      </c>
      <c r="G50" s="4">
        <v>1637410</v>
      </c>
      <c r="H50" s="4">
        <v>1637410</v>
      </c>
      <c r="I50" s="4">
        <f t="shared" si="4"/>
        <v>0</v>
      </c>
    </row>
    <row r="51" spans="2:9" ht="12.75" customHeight="1" x14ac:dyDescent="0.2">
      <c r="B51" s="27" t="s">
        <v>57</v>
      </c>
      <c r="C51" s="28"/>
      <c r="D51" s="4">
        <v>0</v>
      </c>
      <c r="E51" s="4">
        <v>504848</v>
      </c>
      <c r="F51" s="4">
        <f t="shared" si="3"/>
        <v>504848</v>
      </c>
      <c r="G51" s="4">
        <v>504848</v>
      </c>
      <c r="H51" s="4">
        <v>504848</v>
      </c>
      <c r="I51" s="4">
        <f t="shared" si="4"/>
        <v>0</v>
      </c>
    </row>
    <row r="52" spans="2:9" ht="12.75" customHeight="1" x14ac:dyDescent="0.2">
      <c r="B52" s="27" t="s">
        <v>58</v>
      </c>
      <c r="C52" s="28"/>
      <c r="D52" s="4">
        <v>0</v>
      </c>
      <c r="E52" s="4">
        <v>2775213</v>
      </c>
      <c r="F52" s="4">
        <f t="shared" si="3"/>
        <v>2775213</v>
      </c>
      <c r="G52" s="4">
        <v>2775213</v>
      </c>
      <c r="H52" s="4">
        <v>2775213</v>
      </c>
      <c r="I52" s="4">
        <f t="shared" si="4"/>
        <v>0</v>
      </c>
    </row>
    <row r="53" spans="2:9" ht="12.75" customHeight="1" x14ac:dyDescent="0.2">
      <c r="B53" s="27" t="s">
        <v>59</v>
      </c>
      <c r="C53" s="28"/>
      <c r="D53" s="4">
        <v>0</v>
      </c>
      <c r="E53" s="4">
        <v>2346264</v>
      </c>
      <c r="F53" s="4">
        <f t="shared" si="3"/>
        <v>2346264</v>
      </c>
      <c r="G53" s="4">
        <v>2346264</v>
      </c>
      <c r="H53" s="4">
        <v>2346264</v>
      </c>
      <c r="I53" s="4">
        <f t="shared" si="4"/>
        <v>0</v>
      </c>
    </row>
    <row r="54" spans="2:9" ht="12.75" customHeight="1" x14ac:dyDescent="0.2">
      <c r="B54" s="27" t="s">
        <v>60</v>
      </c>
      <c r="C54" s="28"/>
      <c r="D54" s="4">
        <v>0</v>
      </c>
      <c r="E54" s="4">
        <v>719714</v>
      </c>
      <c r="F54" s="4">
        <f t="shared" si="3"/>
        <v>719714</v>
      </c>
      <c r="G54" s="4">
        <v>719714</v>
      </c>
      <c r="H54" s="4">
        <v>719714</v>
      </c>
      <c r="I54" s="4">
        <f t="shared" si="4"/>
        <v>0</v>
      </c>
    </row>
    <row r="55" spans="2:9" ht="12.75" customHeight="1" x14ac:dyDescent="0.2">
      <c r="B55" s="27" t="s">
        <v>61</v>
      </c>
      <c r="C55" s="28"/>
      <c r="D55" s="4">
        <v>0</v>
      </c>
      <c r="E55" s="4">
        <v>2528334.48</v>
      </c>
      <c r="F55" s="4">
        <f t="shared" si="3"/>
        <v>2528334.48</v>
      </c>
      <c r="G55" s="4">
        <v>2528334.48</v>
      </c>
      <c r="H55" s="4">
        <v>2528334.48</v>
      </c>
      <c r="I55" s="4">
        <f t="shared" si="4"/>
        <v>0</v>
      </c>
    </row>
    <row r="56" spans="2:9" ht="12.75" customHeight="1" x14ac:dyDescent="0.2">
      <c r="B56" s="27" t="s">
        <v>62</v>
      </c>
      <c r="C56" s="28"/>
      <c r="D56" s="4">
        <v>0</v>
      </c>
      <c r="E56" s="4">
        <v>2239368.44</v>
      </c>
      <c r="F56" s="4">
        <f t="shared" si="3"/>
        <v>2239368.44</v>
      </c>
      <c r="G56" s="4">
        <v>2239368.44</v>
      </c>
      <c r="H56" s="4">
        <v>2239368.44</v>
      </c>
      <c r="I56" s="4">
        <f t="shared" si="4"/>
        <v>0</v>
      </c>
    </row>
    <row r="57" spans="2:9" ht="12.75" customHeight="1" x14ac:dyDescent="0.2">
      <c r="B57" s="27" t="s">
        <v>63</v>
      </c>
      <c r="C57" s="28"/>
      <c r="D57" s="4">
        <v>0</v>
      </c>
      <c r="E57" s="4">
        <v>5522048.25</v>
      </c>
      <c r="F57" s="4">
        <f t="shared" si="3"/>
        <v>5522048.25</v>
      </c>
      <c r="G57" s="4">
        <v>5522048.25</v>
      </c>
      <c r="H57" s="4">
        <v>5522048.25</v>
      </c>
      <c r="I57" s="4">
        <f t="shared" si="4"/>
        <v>0</v>
      </c>
    </row>
    <row r="58" spans="2:9" ht="12.75" customHeight="1" x14ac:dyDescent="0.2">
      <c r="B58" s="27" t="s">
        <v>64</v>
      </c>
      <c r="C58" s="28"/>
      <c r="D58" s="4">
        <v>0</v>
      </c>
      <c r="E58" s="4">
        <v>295639.2</v>
      </c>
      <c r="F58" s="4">
        <f t="shared" si="3"/>
        <v>295639.2</v>
      </c>
      <c r="G58" s="4">
        <v>295639.2</v>
      </c>
      <c r="H58" s="4">
        <v>295639.2</v>
      </c>
      <c r="I58" s="4">
        <f t="shared" si="4"/>
        <v>0</v>
      </c>
    </row>
    <row r="59" spans="2:9" ht="12.75" customHeight="1" x14ac:dyDescent="0.2">
      <c r="B59" s="27" t="s">
        <v>65</v>
      </c>
      <c r="C59" s="28"/>
      <c r="D59" s="4">
        <v>0</v>
      </c>
      <c r="E59" s="4">
        <v>591718.80000000005</v>
      </c>
      <c r="F59" s="4">
        <f t="shared" si="3"/>
        <v>591718.80000000005</v>
      </c>
      <c r="G59" s="4">
        <v>591718.80000000005</v>
      </c>
      <c r="H59" s="4">
        <v>591718.80000000005</v>
      </c>
      <c r="I59" s="4">
        <f t="shared" si="4"/>
        <v>0</v>
      </c>
    </row>
    <row r="60" spans="2:9" s="12" customFormat="1" x14ac:dyDescent="0.2">
      <c r="B60" s="46" t="s">
        <v>13</v>
      </c>
      <c r="C60" s="47"/>
      <c r="D60" s="7">
        <f t="shared" ref="D60:I60" si="5">SUM(D61:D110)</f>
        <v>69796805.049999997</v>
      </c>
      <c r="E60" s="7">
        <f t="shared" si="5"/>
        <v>2181150.9499999993</v>
      </c>
      <c r="F60" s="7">
        <f t="shared" si="5"/>
        <v>71977956</v>
      </c>
      <c r="G60" s="7">
        <f t="shared" si="5"/>
        <v>71977955.100000009</v>
      </c>
      <c r="H60" s="7">
        <f t="shared" si="5"/>
        <v>64708420.389999993</v>
      </c>
      <c r="I60" s="7">
        <f t="shared" si="5"/>
        <v>0.90000000037252903</v>
      </c>
    </row>
    <row r="61" spans="2:9" ht="12.75" customHeight="1" x14ac:dyDescent="0.2">
      <c r="B61" s="27" t="s">
        <v>16</v>
      </c>
      <c r="C61" s="28"/>
      <c r="D61" s="3">
        <v>5300000</v>
      </c>
      <c r="E61" s="3">
        <v>4208583.18</v>
      </c>
      <c r="F61" s="3">
        <f t="shared" ref="F61:F92" si="6">D61+E61</f>
        <v>9508583.1799999997</v>
      </c>
      <c r="G61" s="3">
        <v>9508583.1799999997</v>
      </c>
      <c r="H61" s="3">
        <v>9135934.7699999996</v>
      </c>
      <c r="I61" s="8">
        <f t="shared" ref="I61:I92" si="7">F61-G61</f>
        <v>0</v>
      </c>
    </row>
    <row r="62" spans="2:9" ht="12.75" customHeight="1" x14ac:dyDescent="0.2">
      <c r="B62" s="27" t="s">
        <v>17</v>
      </c>
      <c r="C62" s="28"/>
      <c r="D62" s="3">
        <v>0</v>
      </c>
      <c r="E62" s="3">
        <v>0</v>
      </c>
      <c r="F62" s="3">
        <f t="shared" si="6"/>
        <v>0</v>
      </c>
      <c r="G62" s="3">
        <v>0</v>
      </c>
      <c r="H62" s="3">
        <v>0</v>
      </c>
      <c r="I62" s="8">
        <f t="shared" si="7"/>
        <v>0</v>
      </c>
    </row>
    <row r="63" spans="2:9" ht="12.75" customHeight="1" x14ac:dyDescent="0.2">
      <c r="B63" s="27" t="s">
        <v>18</v>
      </c>
      <c r="C63" s="28"/>
      <c r="D63" s="3">
        <v>0</v>
      </c>
      <c r="E63" s="3">
        <v>0</v>
      </c>
      <c r="F63" s="3">
        <f t="shared" si="6"/>
        <v>0</v>
      </c>
      <c r="G63" s="3">
        <v>0</v>
      </c>
      <c r="H63" s="3">
        <v>0</v>
      </c>
      <c r="I63" s="8">
        <f t="shared" si="7"/>
        <v>0</v>
      </c>
    </row>
    <row r="64" spans="2:9" ht="12.75" customHeight="1" x14ac:dyDescent="0.2">
      <c r="B64" s="27" t="s">
        <v>19</v>
      </c>
      <c r="C64" s="28"/>
      <c r="D64" s="3">
        <v>0</v>
      </c>
      <c r="E64" s="3">
        <v>0</v>
      </c>
      <c r="F64" s="3">
        <f t="shared" si="6"/>
        <v>0</v>
      </c>
      <c r="G64" s="3">
        <v>0</v>
      </c>
      <c r="H64" s="3">
        <v>0</v>
      </c>
      <c r="I64" s="8">
        <f t="shared" si="7"/>
        <v>0</v>
      </c>
    </row>
    <row r="65" spans="2:9" ht="12.75" customHeight="1" x14ac:dyDescent="0.2">
      <c r="B65" s="27" t="s">
        <v>20</v>
      </c>
      <c r="C65" s="28"/>
      <c r="D65" s="4">
        <v>0</v>
      </c>
      <c r="E65" s="4">
        <v>0</v>
      </c>
      <c r="F65" s="4">
        <f t="shared" si="6"/>
        <v>0</v>
      </c>
      <c r="G65" s="4">
        <v>0</v>
      </c>
      <c r="H65" s="4">
        <v>0</v>
      </c>
      <c r="I65" s="8">
        <f t="shared" si="7"/>
        <v>0</v>
      </c>
    </row>
    <row r="66" spans="2:9" ht="12.75" customHeight="1" x14ac:dyDescent="0.2">
      <c r="B66" s="27" t="s">
        <v>21</v>
      </c>
      <c r="C66" s="28"/>
      <c r="D66" s="4">
        <v>0</v>
      </c>
      <c r="E66" s="4">
        <v>0</v>
      </c>
      <c r="F66" s="4">
        <f t="shared" si="6"/>
        <v>0</v>
      </c>
      <c r="G66" s="4">
        <v>0</v>
      </c>
      <c r="H66" s="4">
        <v>0</v>
      </c>
      <c r="I66" s="8">
        <f t="shared" si="7"/>
        <v>0</v>
      </c>
    </row>
    <row r="67" spans="2:9" ht="12.75" customHeight="1" x14ac:dyDescent="0.2">
      <c r="B67" s="27" t="s">
        <v>22</v>
      </c>
      <c r="C67" s="28"/>
      <c r="D67" s="4">
        <v>0</v>
      </c>
      <c r="E67" s="4">
        <v>0</v>
      </c>
      <c r="F67" s="4">
        <f t="shared" si="6"/>
        <v>0</v>
      </c>
      <c r="G67" s="4">
        <v>0</v>
      </c>
      <c r="H67" s="4">
        <v>0</v>
      </c>
      <c r="I67" s="8">
        <f t="shared" si="7"/>
        <v>0</v>
      </c>
    </row>
    <row r="68" spans="2:9" ht="12.75" customHeight="1" x14ac:dyDescent="0.2">
      <c r="B68" s="27" t="s">
        <v>23</v>
      </c>
      <c r="C68" s="28"/>
      <c r="D68" s="4">
        <v>0</v>
      </c>
      <c r="E68" s="4">
        <v>0</v>
      </c>
      <c r="F68" s="4">
        <f t="shared" si="6"/>
        <v>0</v>
      </c>
      <c r="G68" s="4">
        <v>0</v>
      </c>
      <c r="H68" s="4">
        <v>0</v>
      </c>
      <c r="I68" s="8">
        <f t="shared" si="7"/>
        <v>0</v>
      </c>
    </row>
    <row r="69" spans="2:9" ht="12.75" customHeight="1" x14ac:dyDescent="0.2">
      <c r="B69" s="27" t="s">
        <v>24</v>
      </c>
      <c r="C69" s="28"/>
      <c r="D69" s="4">
        <v>0</v>
      </c>
      <c r="E69" s="4">
        <v>0</v>
      </c>
      <c r="F69" s="4">
        <f t="shared" si="6"/>
        <v>0</v>
      </c>
      <c r="G69" s="4">
        <v>0</v>
      </c>
      <c r="H69" s="4">
        <v>0</v>
      </c>
      <c r="I69" s="8">
        <f t="shared" si="7"/>
        <v>0</v>
      </c>
    </row>
    <row r="70" spans="2:9" ht="12.75" customHeight="1" x14ac:dyDescent="0.2">
      <c r="B70" s="27" t="s">
        <v>25</v>
      </c>
      <c r="C70" s="28"/>
      <c r="D70" s="4">
        <v>0</v>
      </c>
      <c r="E70" s="4">
        <v>0</v>
      </c>
      <c r="F70" s="4">
        <f t="shared" si="6"/>
        <v>0</v>
      </c>
      <c r="G70" s="4">
        <v>0</v>
      </c>
      <c r="H70" s="4">
        <v>0</v>
      </c>
      <c r="I70" s="8">
        <f t="shared" si="7"/>
        <v>0</v>
      </c>
    </row>
    <row r="71" spans="2:9" ht="12.75" customHeight="1" x14ac:dyDescent="0.2">
      <c r="B71" s="27" t="s">
        <v>26</v>
      </c>
      <c r="C71" s="28"/>
      <c r="D71" s="4">
        <v>0</v>
      </c>
      <c r="E71" s="4">
        <v>0</v>
      </c>
      <c r="F71" s="4">
        <f t="shared" si="6"/>
        <v>0</v>
      </c>
      <c r="G71" s="4">
        <v>0</v>
      </c>
      <c r="H71" s="4">
        <v>0</v>
      </c>
      <c r="I71" s="8">
        <f t="shared" si="7"/>
        <v>0</v>
      </c>
    </row>
    <row r="72" spans="2:9" ht="12.75" customHeight="1" x14ac:dyDescent="0.2">
      <c r="B72" s="27" t="s">
        <v>27</v>
      </c>
      <c r="C72" s="28"/>
      <c r="D72" s="4">
        <v>0</v>
      </c>
      <c r="E72" s="4">
        <v>0</v>
      </c>
      <c r="F72" s="4">
        <f t="shared" si="6"/>
        <v>0</v>
      </c>
      <c r="G72" s="4">
        <v>0</v>
      </c>
      <c r="H72" s="4">
        <v>0</v>
      </c>
      <c r="I72" s="8">
        <f t="shared" si="7"/>
        <v>0</v>
      </c>
    </row>
    <row r="73" spans="2:9" ht="12.75" customHeight="1" x14ac:dyDescent="0.2">
      <c r="B73" s="27" t="s">
        <v>28</v>
      </c>
      <c r="C73" s="28"/>
      <c r="D73" s="4">
        <v>0</v>
      </c>
      <c r="E73" s="4">
        <v>0</v>
      </c>
      <c r="F73" s="4">
        <f t="shared" si="6"/>
        <v>0</v>
      </c>
      <c r="G73" s="4">
        <v>0</v>
      </c>
      <c r="H73" s="4">
        <v>0</v>
      </c>
      <c r="I73" s="8">
        <f t="shared" si="7"/>
        <v>0</v>
      </c>
    </row>
    <row r="74" spans="2:9" ht="12.75" customHeight="1" x14ac:dyDescent="0.2">
      <c r="B74" s="27" t="s">
        <v>29</v>
      </c>
      <c r="C74" s="28"/>
      <c r="D74" s="4">
        <v>0</v>
      </c>
      <c r="E74" s="4">
        <v>0</v>
      </c>
      <c r="F74" s="4">
        <f t="shared" si="6"/>
        <v>0</v>
      </c>
      <c r="G74" s="4">
        <v>0</v>
      </c>
      <c r="H74" s="4">
        <v>0</v>
      </c>
      <c r="I74" s="8">
        <f t="shared" si="7"/>
        <v>0</v>
      </c>
    </row>
    <row r="75" spans="2:9" ht="12.75" customHeight="1" x14ac:dyDescent="0.2">
      <c r="B75" s="27" t="s">
        <v>30</v>
      </c>
      <c r="C75" s="28"/>
      <c r="D75" s="4">
        <v>0</v>
      </c>
      <c r="E75" s="4">
        <v>0</v>
      </c>
      <c r="F75" s="4">
        <f t="shared" si="6"/>
        <v>0</v>
      </c>
      <c r="G75" s="4">
        <v>0</v>
      </c>
      <c r="H75" s="4">
        <v>0</v>
      </c>
      <c r="I75" s="8">
        <f t="shared" si="7"/>
        <v>0</v>
      </c>
    </row>
    <row r="76" spans="2:9" ht="12.75" customHeight="1" x14ac:dyDescent="0.2">
      <c r="B76" s="27" t="s">
        <v>31</v>
      </c>
      <c r="C76" s="28"/>
      <c r="D76" s="4">
        <v>0</v>
      </c>
      <c r="E76" s="4">
        <v>0</v>
      </c>
      <c r="F76" s="4">
        <f t="shared" si="6"/>
        <v>0</v>
      </c>
      <c r="G76" s="4">
        <v>0</v>
      </c>
      <c r="H76" s="4">
        <v>0</v>
      </c>
      <c r="I76" s="8">
        <f t="shared" si="7"/>
        <v>0</v>
      </c>
    </row>
    <row r="77" spans="2:9" ht="12.75" customHeight="1" x14ac:dyDescent="0.2">
      <c r="B77" s="27" t="s">
        <v>32</v>
      </c>
      <c r="C77" s="28"/>
      <c r="D77" s="4">
        <v>0</v>
      </c>
      <c r="E77" s="4">
        <v>0</v>
      </c>
      <c r="F77" s="4">
        <f t="shared" si="6"/>
        <v>0</v>
      </c>
      <c r="G77" s="4">
        <v>0</v>
      </c>
      <c r="H77" s="4">
        <v>0</v>
      </c>
      <c r="I77" s="8">
        <f t="shared" si="7"/>
        <v>0</v>
      </c>
    </row>
    <row r="78" spans="2:9" ht="12.75" customHeight="1" x14ac:dyDescent="0.2">
      <c r="B78" s="27" t="s">
        <v>33</v>
      </c>
      <c r="C78" s="28"/>
      <c r="D78" s="4">
        <v>19277492.18</v>
      </c>
      <c r="E78" s="4">
        <v>-3507186.18</v>
      </c>
      <c r="F78" s="4">
        <f t="shared" si="6"/>
        <v>15770306</v>
      </c>
      <c r="G78" s="4">
        <v>15770306</v>
      </c>
      <c r="H78" s="4">
        <v>10722384.449999999</v>
      </c>
      <c r="I78" s="8">
        <f t="shared" si="7"/>
        <v>0</v>
      </c>
    </row>
    <row r="79" spans="2:9" ht="12.75" customHeight="1" x14ac:dyDescent="0.2">
      <c r="B79" s="27" t="s">
        <v>34</v>
      </c>
      <c r="C79" s="28"/>
      <c r="D79" s="4">
        <v>0</v>
      </c>
      <c r="E79" s="4">
        <v>0</v>
      </c>
      <c r="F79" s="4">
        <f t="shared" si="6"/>
        <v>0</v>
      </c>
      <c r="G79" s="4">
        <v>0</v>
      </c>
      <c r="H79" s="4">
        <v>0</v>
      </c>
      <c r="I79" s="8">
        <f t="shared" si="7"/>
        <v>0</v>
      </c>
    </row>
    <row r="80" spans="2:9" ht="12.75" customHeight="1" x14ac:dyDescent="0.2">
      <c r="B80" s="27" t="s">
        <v>35</v>
      </c>
      <c r="C80" s="28"/>
      <c r="D80" s="4">
        <v>0</v>
      </c>
      <c r="E80" s="4">
        <v>0</v>
      </c>
      <c r="F80" s="4">
        <f t="shared" si="6"/>
        <v>0</v>
      </c>
      <c r="G80" s="4">
        <v>0</v>
      </c>
      <c r="H80" s="4">
        <v>0</v>
      </c>
      <c r="I80" s="8">
        <f t="shared" si="7"/>
        <v>0</v>
      </c>
    </row>
    <row r="81" spans="2:9" ht="12.75" customHeight="1" x14ac:dyDescent="0.2">
      <c r="B81" s="27" t="s">
        <v>36</v>
      </c>
      <c r="C81" s="28"/>
      <c r="D81" s="4">
        <v>0</v>
      </c>
      <c r="E81" s="4">
        <v>0</v>
      </c>
      <c r="F81" s="4">
        <f t="shared" si="6"/>
        <v>0</v>
      </c>
      <c r="G81" s="4">
        <v>0</v>
      </c>
      <c r="H81" s="4">
        <v>0</v>
      </c>
      <c r="I81" s="8">
        <f t="shared" si="7"/>
        <v>0</v>
      </c>
    </row>
    <row r="82" spans="2:9" ht="12.75" customHeight="1" x14ac:dyDescent="0.2">
      <c r="B82" s="27" t="s">
        <v>37</v>
      </c>
      <c r="C82" s="28"/>
      <c r="D82" s="4">
        <v>0</v>
      </c>
      <c r="E82" s="4">
        <v>0</v>
      </c>
      <c r="F82" s="4">
        <f t="shared" si="6"/>
        <v>0</v>
      </c>
      <c r="G82" s="4">
        <v>0</v>
      </c>
      <c r="H82" s="4">
        <v>0</v>
      </c>
      <c r="I82" s="8">
        <f t="shared" si="7"/>
        <v>0</v>
      </c>
    </row>
    <row r="83" spans="2:9" ht="12.75" customHeight="1" x14ac:dyDescent="0.2">
      <c r="B83" s="27" t="s">
        <v>38</v>
      </c>
      <c r="C83" s="28"/>
      <c r="D83" s="4">
        <v>0</v>
      </c>
      <c r="E83" s="4">
        <v>0</v>
      </c>
      <c r="F83" s="4">
        <f t="shared" si="6"/>
        <v>0</v>
      </c>
      <c r="G83" s="4">
        <v>0</v>
      </c>
      <c r="H83" s="4">
        <v>0</v>
      </c>
      <c r="I83" s="8">
        <f t="shared" si="7"/>
        <v>0</v>
      </c>
    </row>
    <row r="84" spans="2:9" ht="12.75" customHeight="1" x14ac:dyDescent="0.2">
      <c r="B84" s="27" t="s">
        <v>39</v>
      </c>
      <c r="C84" s="28"/>
      <c r="D84" s="4">
        <v>4932655.1399999997</v>
      </c>
      <c r="E84" s="4">
        <v>-1280697.98</v>
      </c>
      <c r="F84" s="4">
        <f t="shared" si="6"/>
        <v>3651957.1599999997</v>
      </c>
      <c r="G84" s="4">
        <v>3651957.02</v>
      </c>
      <c r="H84" s="4">
        <v>3651957.02</v>
      </c>
      <c r="I84" s="8">
        <f t="shared" si="7"/>
        <v>0.13999999966472387</v>
      </c>
    </row>
    <row r="85" spans="2:9" ht="12.75" customHeight="1" x14ac:dyDescent="0.2">
      <c r="B85" s="27" t="s">
        <v>40</v>
      </c>
      <c r="C85" s="28"/>
      <c r="D85" s="4">
        <v>0</v>
      </c>
      <c r="E85" s="4">
        <v>0</v>
      </c>
      <c r="F85" s="4">
        <f t="shared" si="6"/>
        <v>0</v>
      </c>
      <c r="G85" s="4">
        <v>0</v>
      </c>
      <c r="H85" s="4">
        <v>0</v>
      </c>
      <c r="I85" s="8">
        <f t="shared" si="7"/>
        <v>0</v>
      </c>
    </row>
    <row r="86" spans="2:9" ht="12.75" customHeight="1" x14ac:dyDescent="0.2">
      <c r="B86" s="27" t="s">
        <v>41</v>
      </c>
      <c r="C86" s="28"/>
      <c r="D86" s="4">
        <v>0</v>
      </c>
      <c r="E86" s="4">
        <v>0</v>
      </c>
      <c r="F86" s="4">
        <f t="shared" si="6"/>
        <v>0</v>
      </c>
      <c r="G86" s="4">
        <v>0</v>
      </c>
      <c r="H86" s="4">
        <v>0</v>
      </c>
      <c r="I86" s="8">
        <f t="shared" si="7"/>
        <v>0</v>
      </c>
    </row>
    <row r="87" spans="2:9" ht="12.75" customHeight="1" x14ac:dyDescent="0.2">
      <c r="B87" s="27" t="s">
        <v>42</v>
      </c>
      <c r="C87" s="28"/>
      <c r="D87" s="4">
        <v>0</v>
      </c>
      <c r="E87" s="4">
        <v>0</v>
      </c>
      <c r="F87" s="4">
        <f t="shared" si="6"/>
        <v>0</v>
      </c>
      <c r="G87" s="4">
        <v>0</v>
      </c>
      <c r="H87" s="4">
        <v>0</v>
      </c>
      <c r="I87" s="8">
        <f t="shared" si="7"/>
        <v>0</v>
      </c>
    </row>
    <row r="88" spans="2:9" ht="12.75" customHeight="1" x14ac:dyDescent="0.2">
      <c r="B88" s="27" t="s">
        <v>43</v>
      </c>
      <c r="C88" s="28"/>
      <c r="D88" s="4">
        <v>0</v>
      </c>
      <c r="E88" s="4">
        <v>0</v>
      </c>
      <c r="F88" s="4">
        <f t="shared" si="6"/>
        <v>0</v>
      </c>
      <c r="G88" s="4">
        <v>0</v>
      </c>
      <c r="H88" s="4">
        <v>0</v>
      </c>
      <c r="I88" s="8">
        <f t="shared" si="7"/>
        <v>0</v>
      </c>
    </row>
    <row r="89" spans="2:9" ht="12.75" customHeight="1" x14ac:dyDescent="0.2">
      <c r="B89" s="27" t="s">
        <v>44</v>
      </c>
      <c r="C89" s="28"/>
      <c r="D89" s="4">
        <v>0</v>
      </c>
      <c r="E89" s="4">
        <v>0</v>
      </c>
      <c r="F89" s="4">
        <f t="shared" si="6"/>
        <v>0</v>
      </c>
      <c r="G89" s="4">
        <v>0</v>
      </c>
      <c r="H89" s="4">
        <v>0</v>
      </c>
      <c r="I89" s="8">
        <f t="shared" si="7"/>
        <v>0</v>
      </c>
    </row>
    <row r="90" spans="2:9" ht="12.75" customHeight="1" x14ac:dyDescent="0.2">
      <c r="B90" s="27" t="s">
        <v>45</v>
      </c>
      <c r="C90" s="28"/>
      <c r="D90" s="4">
        <v>25995095.850000001</v>
      </c>
      <c r="E90" s="4">
        <v>14765549.26</v>
      </c>
      <c r="F90" s="4">
        <f t="shared" si="6"/>
        <v>40760645.109999999</v>
      </c>
      <c r="G90" s="4">
        <v>40760644.359999999</v>
      </c>
      <c r="H90" s="4">
        <v>38911679.609999999</v>
      </c>
      <c r="I90" s="8">
        <f t="shared" si="7"/>
        <v>0.75</v>
      </c>
    </row>
    <row r="91" spans="2:9" ht="12.75" customHeight="1" x14ac:dyDescent="0.2">
      <c r="B91" s="27" t="s">
        <v>46</v>
      </c>
      <c r="C91" s="28"/>
      <c r="D91" s="4">
        <v>0</v>
      </c>
      <c r="E91" s="4">
        <v>0</v>
      </c>
      <c r="F91" s="4">
        <f t="shared" si="6"/>
        <v>0</v>
      </c>
      <c r="G91" s="4">
        <v>0</v>
      </c>
      <c r="H91" s="4">
        <v>0</v>
      </c>
      <c r="I91" s="8">
        <f t="shared" si="7"/>
        <v>0</v>
      </c>
    </row>
    <row r="92" spans="2:9" ht="12.75" customHeight="1" x14ac:dyDescent="0.2">
      <c r="B92" s="27" t="s">
        <v>47</v>
      </c>
      <c r="C92" s="28"/>
      <c r="D92" s="4">
        <v>14291561.880000001</v>
      </c>
      <c r="E92" s="4">
        <v>-12005097.33</v>
      </c>
      <c r="F92" s="4">
        <f t="shared" si="6"/>
        <v>2286464.5500000007</v>
      </c>
      <c r="G92" s="4">
        <v>2286464.54</v>
      </c>
      <c r="H92" s="4">
        <v>2286464.54</v>
      </c>
      <c r="I92" s="8">
        <f t="shared" si="7"/>
        <v>1.0000000707805157E-2</v>
      </c>
    </row>
    <row r="93" spans="2:9" ht="12.75" customHeight="1" x14ac:dyDescent="0.2">
      <c r="B93" s="27" t="s">
        <v>48</v>
      </c>
      <c r="C93" s="28"/>
      <c r="D93" s="4">
        <v>0</v>
      </c>
      <c r="E93" s="4">
        <v>0</v>
      </c>
      <c r="F93" s="4">
        <f t="shared" ref="F93:F124" si="8">D93+E93</f>
        <v>0</v>
      </c>
      <c r="G93" s="4">
        <v>0</v>
      </c>
      <c r="H93" s="4">
        <v>0</v>
      </c>
      <c r="I93" s="8">
        <f t="shared" ref="I93:I110" si="9">F93-G93</f>
        <v>0</v>
      </c>
    </row>
    <row r="94" spans="2:9" ht="12.75" customHeight="1" x14ac:dyDescent="0.2">
      <c r="B94" s="27" t="s">
        <v>49</v>
      </c>
      <c r="C94" s="28"/>
      <c r="D94" s="4">
        <v>0</v>
      </c>
      <c r="E94" s="4">
        <v>0</v>
      </c>
      <c r="F94" s="4">
        <f t="shared" si="8"/>
        <v>0</v>
      </c>
      <c r="G94" s="4">
        <v>0</v>
      </c>
      <c r="H94" s="4">
        <v>0</v>
      </c>
      <c r="I94" s="8">
        <f t="shared" si="9"/>
        <v>0</v>
      </c>
    </row>
    <row r="95" spans="2:9" ht="12.75" customHeight="1" x14ac:dyDescent="0.2">
      <c r="B95" s="27" t="s">
        <v>50</v>
      </c>
      <c r="C95" s="28"/>
      <c r="D95" s="4">
        <v>0</v>
      </c>
      <c r="E95" s="4">
        <v>0</v>
      </c>
      <c r="F95" s="4">
        <f t="shared" si="8"/>
        <v>0</v>
      </c>
      <c r="G95" s="4">
        <v>0</v>
      </c>
      <c r="H95" s="4">
        <v>0</v>
      </c>
      <c r="I95" s="8">
        <f t="shared" si="9"/>
        <v>0</v>
      </c>
    </row>
    <row r="96" spans="2:9" ht="12.75" customHeight="1" x14ac:dyDescent="0.2">
      <c r="B96" s="27" t="s">
        <v>51</v>
      </c>
      <c r="C96" s="28"/>
      <c r="D96" s="4">
        <v>0</v>
      </c>
      <c r="E96" s="4">
        <v>0</v>
      </c>
      <c r="F96" s="4">
        <f t="shared" si="8"/>
        <v>0</v>
      </c>
      <c r="G96" s="4">
        <v>0</v>
      </c>
      <c r="H96" s="4">
        <v>0</v>
      </c>
      <c r="I96" s="8">
        <f t="shared" si="9"/>
        <v>0</v>
      </c>
    </row>
    <row r="97" spans="2:9" ht="12.75" customHeight="1" x14ac:dyDescent="0.2">
      <c r="B97" s="27" t="s">
        <v>52</v>
      </c>
      <c r="C97" s="28"/>
      <c r="D97" s="4">
        <v>0</v>
      </c>
      <c r="E97" s="4">
        <v>0</v>
      </c>
      <c r="F97" s="4">
        <f t="shared" si="8"/>
        <v>0</v>
      </c>
      <c r="G97" s="4">
        <v>0</v>
      </c>
      <c r="H97" s="4">
        <v>0</v>
      </c>
      <c r="I97" s="8">
        <f t="shared" si="9"/>
        <v>0</v>
      </c>
    </row>
    <row r="98" spans="2:9" ht="12.75" customHeight="1" x14ac:dyDescent="0.2">
      <c r="B98" s="27" t="s">
        <v>53</v>
      </c>
      <c r="C98" s="28"/>
      <c r="D98" s="4">
        <v>0</v>
      </c>
      <c r="E98" s="4">
        <v>0</v>
      </c>
      <c r="F98" s="4">
        <f t="shared" si="8"/>
        <v>0</v>
      </c>
      <c r="G98" s="4">
        <v>0</v>
      </c>
      <c r="H98" s="4">
        <v>0</v>
      </c>
      <c r="I98" s="8">
        <f t="shared" si="9"/>
        <v>0</v>
      </c>
    </row>
    <row r="99" spans="2:9" ht="12.75" customHeight="1" x14ac:dyDescent="0.2">
      <c r="B99" s="27" t="s">
        <v>54</v>
      </c>
      <c r="C99" s="28"/>
      <c r="D99" s="4">
        <v>0</v>
      </c>
      <c r="E99" s="4">
        <v>0</v>
      </c>
      <c r="F99" s="4">
        <f t="shared" si="8"/>
        <v>0</v>
      </c>
      <c r="G99" s="4">
        <v>0</v>
      </c>
      <c r="H99" s="4">
        <v>0</v>
      </c>
      <c r="I99" s="8">
        <f t="shared" si="9"/>
        <v>0</v>
      </c>
    </row>
    <row r="100" spans="2:9" ht="12.75" customHeight="1" x14ac:dyDescent="0.2">
      <c r="B100" s="27" t="s">
        <v>55</v>
      </c>
      <c r="C100" s="28"/>
      <c r="D100" s="4">
        <v>0</v>
      </c>
      <c r="E100" s="4">
        <v>0</v>
      </c>
      <c r="F100" s="4">
        <f t="shared" si="8"/>
        <v>0</v>
      </c>
      <c r="G100" s="4">
        <v>0</v>
      </c>
      <c r="H100" s="4">
        <v>0</v>
      </c>
      <c r="I100" s="8">
        <f t="shared" si="9"/>
        <v>0</v>
      </c>
    </row>
    <row r="101" spans="2:9" ht="12.75" customHeight="1" x14ac:dyDescent="0.2">
      <c r="B101" s="27" t="s">
        <v>56</v>
      </c>
      <c r="C101" s="28"/>
      <c r="D101" s="4">
        <v>0</v>
      </c>
      <c r="E101" s="4">
        <v>0</v>
      </c>
      <c r="F101" s="4">
        <f t="shared" si="8"/>
        <v>0</v>
      </c>
      <c r="G101" s="4">
        <v>0</v>
      </c>
      <c r="H101" s="4">
        <v>0</v>
      </c>
      <c r="I101" s="8">
        <f t="shared" si="9"/>
        <v>0</v>
      </c>
    </row>
    <row r="102" spans="2:9" ht="12.75" customHeight="1" x14ac:dyDescent="0.2">
      <c r="B102" s="27" t="s">
        <v>57</v>
      </c>
      <c r="C102" s="28"/>
      <c r="D102" s="4">
        <v>0</v>
      </c>
      <c r="E102" s="4">
        <v>0</v>
      </c>
      <c r="F102" s="4">
        <f t="shared" si="8"/>
        <v>0</v>
      </c>
      <c r="G102" s="4">
        <v>0</v>
      </c>
      <c r="H102" s="4">
        <v>0</v>
      </c>
      <c r="I102" s="8">
        <f t="shared" si="9"/>
        <v>0</v>
      </c>
    </row>
    <row r="103" spans="2:9" ht="12.75" customHeight="1" x14ac:dyDescent="0.2">
      <c r="B103" s="27" t="s">
        <v>58</v>
      </c>
      <c r="C103" s="28"/>
      <c r="D103" s="4">
        <v>0</v>
      </c>
      <c r="E103" s="4">
        <v>0</v>
      </c>
      <c r="F103" s="4">
        <f t="shared" si="8"/>
        <v>0</v>
      </c>
      <c r="G103" s="4">
        <v>0</v>
      </c>
      <c r="H103" s="4">
        <v>0</v>
      </c>
      <c r="I103" s="8">
        <f t="shared" si="9"/>
        <v>0</v>
      </c>
    </row>
    <row r="104" spans="2:9" ht="12.75" customHeight="1" x14ac:dyDescent="0.2">
      <c r="B104" s="27" t="s">
        <v>59</v>
      </c>
      <c r="C104" s="28"/>
      <c r="D104" s="4">
        <v>0</v>
      </c>
      <c r="E104" s="4">
        <v>0</v>
      </c>
      <c r="F104" s="4">
        <f t="shared" si="8"/>
        <v>0</v>
      </c>
      <c r="G104" s="4">
        <v>0</v>
      </c>
      <c r="H104" s="4">
        <v>0</v>
      </c>
      <c r="I104" s="8">
        <f t="shared" si="9"/>
        <v>0</v>
      </c>
    </row>
    <row r="105" spans="2:9" ht="12.75" customHeight="1" x14ac:dyDescent="0.2">
      <c r="B105" s="27" t="s">
        <v>60</v>
      </c>
      <c r="C105" s="28"/>
      <c r="D105" s="4">
        <v>0</v>
      </c>
      <c r="E105" s="4">
        <v>0</v>
      </c>
      <c r="F105" s="4">
        <f t="shared" si="8"/>
        <v>0</v>
      </c>
      <c r="G105" s="4">
        <v>0</v>
      </c>
      <c r="H105" s="4">
        <v>0</v>
      </c>
      <c r="I105" s="8">
        <f t="shared" si="9"/>
        <v>0</v>
      </c>
    </row>
    <row r="106" spans="2:9" ht="12.75" customHeight="1" x14ac:dyDescent="0.2">
      <c r="B106" s="27" t="s">
        <v>61</v>
      </c>
      <c r="C106" s="28"/>
      <c r="D106" s="4">
        <v>0</v>
      </c>
      <c r="E106" s="4">
        <v>0</v>
      </c>
      <c r="F106" s="4">
        <f t="shared" si="8"/>
        <v>0</v>
      </c>
      <c r="G106" s="4">
        <v>0</v>
      </c>
      <c r="H106" s="4">
        <v>0</v>
      </c>
      <c r="I106" s="8">
        <f t="shared" si="9"/>
        <v>0</v>
      </c>
    </row>
    <row r="107" spans="2:9" ht="12.75" customHeight="1" x14ac:dyDescent="0.2">
      <c r="B107" s="27" t="s">
        <v>62</v>
      </c>
      <c r="C107" s="28"/>
      <c r="D107" s="4">
        <v>0</v>
      </c>
      <c r="E107" s="4">
        <v>0</v>
      </c>
      <c r="F107" s="4">
        <f t="shared" si="8"/>
        <v>0</v>
      </c>
      <c r="G107" s="4">
        <v>0</v>
      </c>
      <c r="H107" s="4">
        <v>0</v>
      </c>
      <c r="I107" s="8">
        <f t="shared" si="9"/>
        <v>0</v>
      </c>
    </row>
    <row r="108" spans="2:9" ht="12.75" customHeight="1" x14ac:dyDescent="0.2">
      <c r="B108" s="27" t="s">
        <v>63</v>
      </c>
      <c r="C108" s="28"/>
      <c r="D108" s="4">
        <v>0</v>
      </c>
      <c r="E108" s="4">
        <v>0</v>
      </c>
      <c r="F108" s="4">
        <f t="shared" si="8"/>
        <v>0</v>
      </c>
      <c r="G108" s="4">
        <v>0</v>
      </c>
      <c r="H108" s="4">
        <v>0</v>
      </c>
      <c r="I108" s="8">
        <f t="shared" si="9"/>
        <v>0</v>
      </c>
    </row>
    <row r="109" spans="2:9" ht="12.75" customHeight="1" x14ac:dyDescent="0.2">
      <c r="B109" s="27" t="s">
        <v>64</v>
      </c>
      <c r="C109" s="28"/>
      <c r="D109" s="4">
        <v>0</v>
      </c>
      <c r="E109" s="4">
        <v>0</v>
      </c>
      <c r="F109" s="4">
        <f t="shared" si="8"/>
        <v>0</v>
      </c>
      <c r="G109" s="4">
        <v>0</v>
      </c>
      <c r="H109" s="4">
        <v>0</v>
      </c>
      <c r="I109" s="8">
        <f t="shared" si="9"/>
        <v>0</v>
      </c>
    </row>
    <row r="110" spans="2:9" ht="12.75" customHeight="1" x14ac:dyDescent="0.2">
      <c r="B110" s="27" t="s">
        <v>65</v>
      </c>
      <c r="C110" s="28"/>
      <c r="D110" s="4">
        <v>0</v>
      </c>
      <c r="E110" s="4">
        <v>0</v>
      </c>
      <c r="F110" s="4">
        <f t="shared" si="8"/>
        <v>0</v>
      </c>
      <c r="G110" s="4">
        <v>0</v>
      </c>
      <c r="H110" s="4">
        <v>0</v>
      </c>
      <c r="I110" s="8">
        <f t="shared" si="9"/>
        <v>0</v>
      </c>
    </row>
    <row r="111" spans="2:9" s="12" customFormat="1" x14ac:dyDescent="0.2">
      <c r="B111" s="10"/>
      <c r="C111" s="11"/>
      <c r="D111" s="4"/>
      <c r="E111" s="4"/>
      <c r="F111" s="4"/>
      <c r="G111" s="4"/>
      <c r="H111" s="4"/>
      <c r="I111" s="8"/>
    </row>
    <row r="112" spans="2:9" ht="15.75" customHeight="1" x14ac:dyDescent="0.2">
      <c r="B112" s="46" t="s">
        <v>11</v>
      </c>
      <c r="C112" s="47"/>
      <c r="D112" s="5">
        <f t="shared" ref="D112:I112" si="10">D9+D60</f>
        <v>261146770.09999996</v>
      </c>
      <c r="E112" s="5">
        <f t="shared" si="10"/>
        <v>97068320.229999974</v>
      </c>
      <c r="F112" s="5">
        <f t="shared" si="10"/>
        <v>358215090.32999998</v>
      </c>
      <c r="G112" s="5">
        <f t="shared" si="10"/>
        <v>342421536.03000003</v>
      </c>
      <c r="H112" s="5">
        <f t="shared" si="10"/>
        <v>334903566.03999996</v>
      </c>
      <c r="I112" s="5">
        <f t="shared" si="10"/>
        <v>15793554.299999999</v>
      </c>
    </row>
    <row r="113" spans="2:9" ht="13.5" thickBot="1" x14ac:dyDescent="0.25">
      <c r="B113" s="48"/>
      <c r="C113" s="49"/>
      <c r="D113" s="9"/>
      <c r="E113" s="9"/>
      <c r="F113" s="9"/>
      <c r="G113" s="9"/>
      <c r="H113" s="9"/>
      <c r="I113" s="9"/>
    </row>
    <row r="115" spans="2:9" ht="26.25" customHeight="1" x14ac:dyDescent="0.2">
      <c r="C115" s="20" t="s">
        <v>71</v>
      </c>
      <c r="D115" s="20"/>
      <c r="E115" s="20"/>
      <c r="F115" s="20"/>
      <c r="G115" s="20"/>
      <c r="H115" s="20"/>
      <c r="I115" s="20"/>
    </row>
    <row r="116" spans="2:9" x14ac:dyDescent="0.2">
      <c r="C116" s="17"/>
      <c r="D116" s="17"/>
      <c r="E116" s="17"/>
      <c r="F116" s="17"/>
    </row>
    <row r="117" spans="2:9" ht="12.75" customHeight="1" x14ac:dyDescent="0.2">
      <c r="C117" s="20" t="s">
        <v>72</v>
      </c>
      <c r="D117" s="20"/>
      <c r="E117" s="20"/>
      <c r="F117" s="20"/>
      <c r="G117" s="20"/>
      <c r="H117" s="20"/>
      <c r="I117" s="20"/>
    </row>
    <row r="119" spans="2:9" ht="30" customHeight="1" x14ac:dyDescent="0.2">
      <c r="C119" s="25"/>
      <c r="D119" s="25"/>
      <c r="F119" s="25"/>
      <c r="G119" s="25"/>
      <c r="H119" s="25"/>
    </row>
    <row r="120" spans="2:9" ht="15" customHeight="1" x14ac:dyDescent="0.25">
      <c r="C120" s="21" t="s">
        <v>73</v>
      </c>
      <c r="D120" s="22"/>
      <c r="F120" s="21" t="s">
        <v>67</v>
      </c>
      <c r="G120" s="22"/>
      <c r="H120" s="22"/>
    </row>
    <row r="121" spans="2:9" ht="15" customHeight="1" x14ac:dyDescent="0.25">
      <c r="C121" s="29" t="s">
        <v>66</v>
      </c>
      <c r="D121" s="24"/>
      <c r="F121" s="29" t="s">
        <v>68</v>
      </c>
      <c r="G121" s="24"/>
      <c r="H121" s="24"/>
    </row>
    <row r="122" spans="2:9" ht="30" customHeight="1" x14ac:dyDescent="0.2">
      <c r="C122" s="25"/>
      <c r="D122" s="25"/>
      <c r="F122" s="26"/>
      <c r="G122" s="26"/>
      <c r="H122" s="26"/>
    </row>
    <row r="123" spans="2:9" s="14" customFormat="1" ht="15" customHeight="1" x14ac:dyDescent="0.25">
      <c r="C123" s="21" t="s">
        <v>69</v>
      </c>
      <c r="D123" s="22"/>
      <c r="F123" s="23"/>
      <c r="G123" s="24"/>
      <c r="H123" s="24"/>
    </row>
    <row r="124" spans="2:9" s="15" customFormat="1" ht="21.95" customHeight="1" x14ac:dyDescent="0.2">
      <c r="C124" s="18" t="s">
        <v>70</v>
      </c>
      <c r="D124" s="18"/>
      <c r="F124" s="18"/>
      <c r="G124" s="18"/>
      <c r="H124" s="18"/>
    </row>
    <row r="125" spans="2:9" s="15" customFormat="1" ht="21.95" customHeight="1" x14ac:dyDescent="0.2">
      <c r="C125" s="16"/>
      <c r="D125" s="16"/>
      <c r="F125" s="16"/>
      <c r="G125" s="16"/>
      <c r="H125" s="16"/>
    </row>
    <row r="126" spans="2:9" s="15" customFormat="1" ht="15" customHeight="1" x14ac:dyDescent="0.2">
      <c r="C126" s="18"/>
      <c r="D126" s="19"/>
      <c r="F126" s="18"/>
      <c r="G126" s="19"/>
      <c r="H126" s="19"/>
    </row>
    <row r="127" spans="2:9" s="15" customFormat="1" ht="21.95" customHeight="1" x14ac:dyDescent="0.2">
      <c r="C127" s="18"/>
      <c r="D127" s="19"/>
      <c r="F127" s="18"/>
      <c r="G127" s="19"/>
      <c r="H127" s="19"/>
    </row>
    <row r="1127" spans="2:9" x14ac:dyDescent="0.2">
      <c r="B1127" s="13"/>
      <c r="C1127" s="13"/>
      <c r="D1127" s="13"/>
      <c r="E1127" s="13"/>
      <c r="F1127" s="13"/>
      <c r="G1127" s="13"/>
      <c r="H1127" s="13"/>
      <c r="I1127" s="13"/>
    </row>
  </sheetData>
  <mergeCells count="130">
    <mergeCell ref="B113:C113"/>
    <mergeCell ref="B61:C61"/>
    <mergeCell ref="B62:C62"/>
    <mergeCell ref="B63:C63"/>
    <mergeCell ref="B64:C64"/>
    <mergeCell ref="B65:C65"/>
    <mergeCell ref="B14:C14"/>
    <mergeCell ref="B15:C15"/>
    <mergeCell ref="B16:C16"/>
    <mergeCell ref="B17:C17"/>
    <mergeCell ref="B18:C18"/>
    <mergeCell ref="B60:C60"/>
    <mergeCell ref="B19:C19"/>
    <mergeCell ref="B20:C20"/>
    <mergeCell ref="B21:C21"/>
    <mergeCell ref="B9:C9"/>
    <mergeCell ref="B7:C8"/>
    <mergeCell ref="B10:C10"/>
    <mergeCell ref="B11:C11"/>
    <mergeCell ref="B12:C12"/>
    <mergeCell ref="B13:C13"/>
    <mergeCell ref="D7:H7"/>
    <mergeCell ref="I7:I8"/>
    <mergeCell ref="B2:I2"/>
    <mergeCell ref="B3:I3"/>
    <mergeCell ref="B4:I4"/>
    <mergeCell ref="B5:I5"/>
    <mergeCell ref="B6:I6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70:C70"/>
    <mergeCell ref="B71:C71"/>
    <mergeCell ref="B72:C72"/>
    <mergeCell ref="B73:C73"/>
    <mergeCell ref="B66:C66"/>
    <mergeCell ref="B67:C67"/>
    <mergeCell ref="B68:C68"/>
    <mergeCell ref="B69:C69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C124:D124"/>
    <mergeCell ref="F124:H124"/>
    <mergeCell ref="B110:C110"/>
    <mergeCell ref="C119:D119"/>
    <mergeCell ref="F119:H119"/>
    <mergeCell ref="C120:D120"/>
    <mergeCell ref="C121:D121"/>
    <mergeCell ref="F120:H120"/>
    <mergeCell ref="F121:H121"/>
    <mergeCell ref="B112:C112"/>
    <mergeCell ref="C126:D126"/>
    <mergeCell ref="F126:H126"/>
    <mergeCell ref="C127:D127"/>
    <mergeCell ref="F127:H127"/>
    <mergeCell ref="C115:I115"/>
    <mergeCell ref="C117:I117"/>
    <mergeCell ref="C123:D123"/>
    <mergeCell ref="F123:H123"/>
    <mergeCell ref="C122:D122"/>
    <mergeCell ref="F122:H122"/>
  </mergeCells>
  <pageMargins left="0.7" right="0.7" top="0.75" bottom="0.75" header="0.3" footer="0.3"/>
  <pageSetup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F6b_EAEPED_CA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</dc:creator>
  <cp:lastModifiedBy>Mary</cp:lastModifiedBy>
  <cp:lastPrinted>2026-04-22T17:29:11Z</cp:lastPrinted>
  <dcterms:created xsi:type="dcterms:W3CDTF">2016-10-11T20:43:07Z</dcterms:created>
  <dcterms:modified xsi:type="dcterms:W3CDTF">2026-04-22T17:29:37Z</dcterms:modified>
</cp:coreProperties>
</file>